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R:\SPEKTER\PODROČJA\KOLEGIJ\RESNICA\Objava\Popisi - popravek 20. 11. 2025\"/>
    </mc:Choice>
  </mc:AlternateContent>
  <xr:revisionPtr revIDLastSave="0" documentId="13_ncr:1_{D7FF0CBF-36F6-4CBB-B101-B64C3884AA7E}" xr6:coauthVersionLast="47" xr6:coauthVersionMax="47" xr10:uidLastSave="{00000000-0000-0000-0000-000000000000}"/>
  <bookViews>
    <workbookView xWindow="-120" yWindow="-120" windowWidth="29040" windowHeight="15720" tabRatio="948" xr2:uid="{00000000-000D-0000-FFFF-FFFF00000000}"/>
  </bookViews>
  <sheets>
    <sheet name="REKAPITULACIJA" sheetId="18" r:id="rId1"/>
    <sheet name="SPLOŠNA NAVODILA" sheetId="108" r:id="rId2"/>
    <sheet name="1. GRADBENA DELA" sheetId="117" r:id="rId3"/>
    <sheet name="2. TK PRIKLJUČEK" sheetId="110" r:id="rId4"/>
    <sheet name="3. OSTALI STROŠKI" sheetId="118" r:id="rId5"/>
  </sheets>
  <definedNames>
    <definedName name="__xlnm.Print_Area_1" localSheetId="2">#REF!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GRADBENA DELA'!$A$1:$F$29</definedName>
    <definedName name="_xlnm.Print_Area" localSheetId="3">'2. TK PRIKLJUČEK'!$A$1:$F$38</definedName>
    <definedName name="_xlnm.Print_Area" localSheetId="4">'3. OSTALI STROŠKI'!$A$1:$F$17</definedName>
    <definedName name="_xlnm.Print_Area" localSheetId="0">REKAPITULACIJA!$A$1:$F$12</definedName>
    <definedName name="_xlnm.Print_Area" localSheetId="1">'SPLOŠNA NAVODILA'!$A$1:$E$39</definedName>
    <definedName name="s">#REF!</definedName>
    <definedName name="sada">#REF!</definedName>
    <definedName name="ss">#REF!</definedName>
    <definedName name="sss" localSheetId="2">#REF!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7" i="118" l="1"/>
  <c r="F29" i="117"/>
  <c r="F15" i="117"/>
  <c r="F20" i="110"/>
  <c r="F27" i="117"/>
  <c r="F13" i="117" l="1"/>
  <c r="F15" i="118" l="1"/>
  <c r="F13" i="118"/>
  <c r="F34" i="110"/>
  <c r="F32" i="110"/>
  <c r="F30" i="110"/>
  <c r="F28" i="110"/>
  <c r="F26" i="110"/>
  <c r="F24" i="110"/>
  <c r="F22" i="110"/>
  <c r="F18" i="110"/>
  <c r="F16" i="110"/>
  <c r="F14" i="110"/>
  <c r="F12" i="110"/>
  <c r="F38" i="110" l="1"/>
  <c r="B4" i="118"/>
  <c r="F25" i="117"/>
  <c r="F23" i="117"/>
  <c r="F11" i="117"/>
  <c r="E9" i="18" l="1"/>
  <c r="B4" i="117" l="1"/>
  <c r="B7" i="18" s="1"/>
  <c r="E7" i="18" l="1"/>
  <c r="B4" i="110" l="1"/>
  <c r="B8" i="18" s="1"/>
  <c r="E8" i="18" l="1"/>
  <c r="E11" i="18" s="1"/>
</calcChain>
</file>

<file path=xl/sharedStrings.xml><?xml version="1.0" encoding="utf-8"?>
<sst xmlns="http://schemas.openxmlformats.org/spreadsheetml/2006/main" count="163" uniqueCount="112">
  <si>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</si>
  <si>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</si>
  <si>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</si>
  <si>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</si>
  <si>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</si>
  <si>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</si>
  <si>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</si>
  <si>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</si>
  <si>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</si>
  <si>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</si>
  <si>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</si>
  <si>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</si>
  <si>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</si>
  <si>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</si>
  <si>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</si>
  <si>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</si>
  <si>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</si>
  <si>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</si>
  <si>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</si>
  <si>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</si>
  <si>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</si>
  <si>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</si>
  <si>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</si>
  <si>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</si>
  <si>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</si>
  <si>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</si>
  <si>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delovni odri za vsa obrtniška dela morajo biti zajeti v ceni izdelka,</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</si>
  <si>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</si>
  <si>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</si>
  <si>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</si>
  <si>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</si>
  <si>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</si>
  <si>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</si>
  <si>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</si>
  <si>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</si>
  <si>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</si>
  <si>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</si>
  <si>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</si>
  <si>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</si>
  <si>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</si>
  <si>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</si>
  <si>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</si>
  <si>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Vris sprememb, nastalih med gradnjo v PZI načrt in predaja le-teh izdelovalcu PID načrta.</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</si>
  <si>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</si>
  <si>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</si>
  <si>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</si>
  <si>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</si>
  <si>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</si>
  <si>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MONTAŽNI MATERIAL </t>
  </si>
  <si>
    <t>Investitor: SPEKTER d.o.o., Trg Revolucije 7, 1420 Trbovlje
                  Občina Hrastnik, Pot Vitka Pavliča 5, 1430 Hrastnik</t>
  </si>
  <si>
    <t>Znesek</t>
  </si>
  <si>
    <t>GRADBENA DELA</t>
  </si>
  <si>
    <t>OSTALI STROŠKI</t>
  </si>
  <si>
    <t>Pregled, čiščenje in priprava kabelske kanalizacije za uvlačenje kablov</t>
  </si>
  <si>
    <t>3.OSTALI STROŠKI</t>
  </si>
  <si>
    <t>Uvlačenje in zaključevanje novega TK kabla v komunikacijsko vozlišče, komplet z veznim in drobnim materialom.</t>
  </si>
  <si>
    <t xml:space="preserve">Dobava in polaganje PVC cevi Φ 110 mm </t>
  </si>
  <si>
    <t>Križne sponke za priklop valjanca na ozemljilo objekta, komplet z spojnim in veznim materialom</t>
  </si>
  <si>
    <t>Dobava in montaža ozemljitvene sponke</t>
  </si>
  <si>
    <t>Izvedba meritev in izdelava poročila</t>
  </si>
  <si>
    <t>Dobava in montaža oznak za označitev kablov</t>
  </si>
  <si>
    <t>Opomba:
Popis kabelske uvodnice skupaj s sistemskimi pokrovi za prehod TK kablov v garažo, kabelske police za razvod TK vodov po garaži do GKV-1, GKV-2 in GKV-3 so zajete v popisu elektro inštalacij objekta!</t>
  </si>
  <si>
    <t>Betonski okrogli jašek, za TK kable, fi 80 cm, višine do 1,0 m, z montažnim AB vencem, z LTŽ pokrovom, nosilnost 400 kN, odprtina dim. 60x60 cm, z izkopom, betonskim dnom in zasipom, z obbetoniranjem jaška, z izdelavo in obdelavo priključkov</t>
  </si>
  <si>
    <t>Rušenje asfalta deb. do 15cm strojno oz. z udarnim pnevmatskim kladivom.</t>
  </si>
  <si>
    <t>m2</t>
  </si>
  <si>
    <t>m3</t>
  </si>
  <si>
    <t>PEHD cev  "TK" PEHD 2x ∅ 50mm</t>
  </si>
  <si>
    <t xml:space="preserve">Objekt: Večstanovanjski objekt Resnica - 1. faza - TK priključek ELSTIK.net d.o.o.
</t>
  </si>
  <si>
    <t>Zatesnitev TKK z vgradnjo tipski čepov, za kasnejšo navezavo bodoče TKK na obstoječo TKK po zahtevah Elstik.net d.o.o, kpl. z drobnim tesnilnim in montažnim materialom</t>
  </si>
  <si>
    <t>Dobava in vgradnja TK dovodnega kabla po zahtevah Elstik.net d.o.o. , (uvlek kabla v kabelsko kanalizacijo in polaganje na kabelsko polico)</t>
  </si>
  <si>
    <t>Izdelava kabelske spojke na obstoječem priključku, komplet z drobnim in veznim materialom po zahtevah Elstik.net d.o.o,</t>
  </si>
  <si>
    <t xml:space="preserve">Dobava in polaganje PVC cevi Φ 125 mm </t>
  </si>
  <si>
    <t>Dobava in polaganje Stigmaflex cevi Φ 50 mm
za izdelavo povezave med zunanjostjo do uvodnic v steni garaže, upoštevano 2 x 5 m dolžine
Opomba:
Za zagotovitev tenosti tesnilnega sistema na prehodu inštalacije iz zunanjosti objekta v garažo morajo biti zunaj uporabljene cevi proizvajalca Stigma d.o.o., katere so kompatibilne s tesnilnim setom)</t>
  </si>
  <si>
    <t>Ponovno asfaltiranje povozne površine debeline do 15 cm na mestu rušenja, po končani izvedbi del</t>
  </si>
  <si>
    <t>Obbetoniranje EKK po povoznimi površinami 
cca. 0,15m3/m (postavka je predvidena tako za TK kanalizacijo Telekom kot Elstik - združena postavka, saj trasi potekata vzporedno.)</t>
  </si>
  <si>
    <t>Zakoličba obstoječe in nove TK infrastrukture ELSTIK</t>
  </si>
  <si>
    <t>Opozorilni trak "TK"</t>
  </si>
  <si>
    <t>Nobava in montaža notranje TK omarice po zahtevah Elstik.net d.o.o. Montaža v predvidena komunikacijska vozlišča za zaključevanje dovodnega TK kabla, katodno zaščito, optično zvarno kaseto, kpl. z zaključevanjem TK kabla po zahtevah  Elstik.net d.o.o. .</t>
  </si>
  <si>
    <t>Strojni zasip z izkopanim materialom s premetom, s komprimacijo v slojih do 20 cm (z dosego ustrezne zbitosti). (postavka je predvidena tako za TK kanalizacijo Telekom kot Elstik - dela zajeta v popisu TELEKOM TK priključka.)</t>
  </si>
  <si>
    <t>Strojni izkop jarka v zemljini IV. ktg. širina dna jarka do 0,45m in višina 1,0m, z odmetom izkopanega materiala na rob jarka. (postavka je predvidena tako za TK kanalizacijo Telekom kot Elstik - dela zajeta v popisu TELEKOM TK priključka.)</t>
  </si>
  <si>
    <t>Dobava in polaganje opozorilnega traku POZOR TK. KABEL min. 30cm nad cevmi el. kab. kan. oz. nad kabli pred končnim zasipom.</t>
  </si>
  <si>
    <t>SKUPAJ bez DDV</t>
  </si>
  <si>
    <t>-</t>
  </si>
  <si>
    <t>1.0</t>
  </si>
  <si>
    <t>1.01</t>
  </si>
  <si>
    <t>1.02</t>
  </si>
  <si>
    <t>1.03</t>
  </si>
  <si>
    <t>1.04</t>
  </si>
  <si>
    <t>1.05</t>
  </si>
  <si>
    <t>1.06</t>
  </si>
  <si>
    <t>1.07</t>
  </si>
  <si>
    <t>1.08</t>
  </si>
  <si>
    <t>1.09</t>
  </si>
  <si>
    <t>2.0</t>
  </si>
  <si>
    <t>2.01</t>
  </si>
  <si>
    <t>2.02</t>
  </si>
  <si>
    <t>2.03</t>
  </si>
  <si>
    <t>2.04</t>
  </si>
  <si>
    <t>2.05</t>
  </si>
  <si>
    <t>2.06</t>
  </si>
  <si>
    <t>2.07</t>
  </si>
  <si>
    <t>2.08</t>
  </si>
  <si>
    <t>2.09</t>
  </si>
  <si>
    <t>2.10</t>
  </si>
  <si>
    <t>2.11</t>
  </si>
  <si>
    <t>2.12</t>
  </si>
  <si>
    <t>3.0</t>
  </si>
  <si>
    <t>3.1</t>
  </si>
  <si>
    <t>3.2</t>
  </si>
  <si>
    <t>REKAPITULACIJA 
TK PRIKLJUČEK -  ELSTIK</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</si>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</sst>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17">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9"/>
      <name val="Arial Narrow"/>
      <family val="2"/>
      <charset val="238"/>
    </font>
    <font>
      <b/>
      <sz val="9"/>
      <name val="Arial Narrow"/>
      <family val="2"/>
      <charset val="238"/>
    </font>
    <font>
      <u/>
      <sz val="9"/>
      <name val="Arial Narrow"/>
      <family val="2"/>
      <charset val="238"/>
    </font>
    <font>
      <b/>
      <sz val="10"/>
      <color theme="1"/>
      <name val="Arial"/>
      <family val="2"/>
      <charset val="238"/>
    </font>
    <font>
      <sz val="11"/>
      <color rgb="FFFF0000"/>
      <name val="Arial Narrow"/>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s>
  <cellStyleXfs count="811">
    <xf numFmtId="0" fontId="0" fillId="0" borderId="0">
      <alignment vertical="top" wrapText="1"/>
    </xf>
    <xf numFmtId="0" fontId="9" fillId="0" borderId="0"/>
    <xf numFmtId="0" fontId="7" fillId="0" borderId="0"/>
    <xf numFmtId="0" fontId="8" fillId="0" borderId="0"/>
    <xf numFmtId="9" fontId="5" fillId="0" borderId="0" applyFont="0" applyFill="0" applyBorder="0" applyAlignment="0" applyProtection="0"/>
    <xf numFmtId="9" fontId="8" fillId="0" borderId="0" applyFont="0" applyFill="0" applyBorder="0" applyAlignment="0" applyProtection="0"/>
    <xf numFmtId="164" fontId="6" fillId="0" borderId="0" applyFont="0" applyFill="0" applyBorder="0" applyAlignment="0" applyProtection="0"/>
    <xf numFmtId="0" fontId="4" fillId="0" borderId="0"/>
    <xf numFmtId="9" fontId="4" fillId="0" borderId="0" applyFont="0" applyFill="0" applyBorder="0" applyAlignment="0" applyProtection="0"/>
    <xf numFmtId="0" fontId="10" fillId="0" borderId="0"/>
    <xf numFmtId="0" fontId="11" fillId="0" borderId="0"/>
    <xf numFmtId="0" fontId="13" fillId="0" borderId="0" applyAlignment="0"/>
    <xf numFmtId="0" fontId="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7"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4" fillId="0" borderId="0"/>
    <xf numFmtId="0" fontId="7" fillId="0" borderId="0"/>
    <xf numFmtId="0" fontId="36" fillId="0" borderId="0"/>
    <xf numFmtId="0" fontId="35" fillId="0" borderId="0"/>
    <xf numFmtId="0" fontId="6"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49" fontId="4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4" fillId="0" borderId="0"/>
    <xf numFmtId="0" fontId="7"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0" fontId="3" fillId="0" borderId="0"/>
    <xf numFmtId="170" fontId="7" fillId="0" borderId="0" applyFont="0" applyFill="0" applyBorder="0" applyAlignment="0" applyProtection="0"/>
    <xf numFmtId="0" fontId="3" fillId="0" borderId="0"/>
    <xf numFmtId="0" fontId="43" fillId="0" borderId="0"/>
    <xf numFmtId="0" fontId="7" fillId="0" borderId="0"/>
    <xf numFmtId="0" fontId="7" fillId="0" borderId="0"/>
    <xf numFmtId="0" fontId="7" fillId="0" borderId="0"/>
    <xf numFmtId="0" fontId="44" fillId="0" borderId="0">
      <alignment vertical="center"/>
    </xf>
    <xf numFmtId="0" fontId="2" fillId="0" borderId="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4" fillId="0" borderId="0"/>
    <xf numFmtId="0" fontId="7" fillId="0" borderId="0"/>
    <xf numFmtId="0" fontId="6" fillId="0" borderId="0"/>
    <xf numFmtId="0" fontId="6" fillId="0" borderId="0"/>
    <xf numFmtId="0" fontId="1" fillId="0" borderId="0"/>
    <xf numFmtId="0" fontId="6" fillId="0" borderId="0"/>
    <xf numFmtId="0" fontId="14" fillId="0" borderId="0"/>
    <xf numFmtId="0" fontId="14" fillId="0" borderId="0"/>
    <xf numFmtId="0" fontId="6" fillId="0" borderId="0"/>
    <xf numFmtId="0" fontId="14" fillId="0" borderId="0"/>
    <xf numFmtId="0" fontId="7" fillId="0" borderId="0"/>
    <xf numFmtId="0" fontId="7" fillId="0" borderId="0"/>
    <xf numFmtId="0" fontId="1" fillId="0" borderId="0"/>
    <xf numFmtId="0" fontId="1" fillId="0" borderId="0"/>
    <xf numFmtId="0" fontId="7" fillId="0" borderId="0"/>
    <xf numFmtId="0" fontId="47" fillId="56"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6" borderId="0" applyNumberFormat="0" applyBorder="0" applyAlignment="0" applyProtection="0"/>
    <xf numFmtId="0" fontId="47" fillId="58"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8" borderId="0" applyNumberFormat="0" applyBorder="0" applyAlignment="0" applyProtection="0"/>
    <xf numFmtId="0" fontId="47" fillId="60" borderId="0" applyNumberFormat="0" applyBorder="0" applyAlignment="0" applyProtection="0"/>
    <xf numFmtId="0" fontId="48" fillId="61" borderId="0" applyNumberFormat="0" applyBorder="0" applyAlignment="0" applyProtection="0"/>
    <xf numFmtId="0" fontId="48" fillId="57" borderId="0" applyNumberFormat="0" applyBorder="0" applyAlignment="0" applyProtection="0"/>
    <xf numFmtId="0" fontId="48" fillId="62" borderId="0" applyNumberFormat="0" applyBorder="0" applyAlignment="0" applyProtection="0"/>
    <xf numFmtId="0" fontId="48" fillId="59" borderId="0" applyNumberFormat="0" applyBorder="0" applyAlignment="0" applyProtection="0"/>
    <xf numFmtId="0" fontId="48" fillId="61" borderId="0" applyNumberFormat="0" applyBorder="0" applyAlignment="0" applyProtection="0"/>
    <xf numFmtId="0" fontId="48" fillId="60" borderId="0" applyNumberFormat="0" applyBorder="0" applyAlignment="0" applyProtection="0"/>
    <xf numFmtId="0" fontId="49" fillId="56" borderId="2" applyNumberFormat="0" applyAlignment="0" applyProtection="0"/>
    <xf numFmtId="0" fontId="50" fillId="0" borderId="8" applyNumberFormat="0" applyFill="0" applyAlignment="0" applyProtection="0"/>
    <xf numFmtId="0" fontId="51" fillId="63" borderId="3" applyNumberFormat="0" applyAlignment="0" applyProtection="0"/>
    <xf numFmtId="0" fontId="48" fillId="61" borderId="0" applyNumberFormat="0" applyBorder="0" applyAlignment="0" applyProtection="0"/>
    <xf numFmtId="0" fontId="48" fillId="64" borderId="0" applyNumberFormat="0" applyBorder="0" applyAlignment="0" applyProtection="0"/>
    <xf numFmtId="0" fontId="48" fillId="65" borderId="0" applyNumberFormat="0" applyBorder="0" applyAlignment="0" applyProtection="0"/>
    <xf numFmtId="0" fontId="48" fillId="66" borderId="0" applyNumberFormat="0" applyBorder="0" applyAlignment="0" applyProtection="0"/>
    <xf numFmtId="0" fontId="48" fillId="61" borderId="0" applyNumberFormat="0" applyBorder="0" applyAlignment="0" applyProtection="0"/>
    <xf numFmtId="0" fontId="48" fillId="67" borderId="0" applyNumberFormat="0" applyBorder="0" applyAlignment="0" applyProtection="0"/>
    <xf numFmtId="171" fontId="10" fillId="0" borderId="0" applyFill="0" applyBorder="0" applyAlignment="0" applyProtection="0"/>
    <xf numFmtId="170" fontId="7" fillId="0" borderId="0" applyFont="0" applyFill="0" applyBorder="0" applyAlignment="0" applyProtection="0"/>
    <xf numFmtId="0" fontId="52" fillId="60" borderId="2" applyNumberFormat="0" applyAlignment="0" applyProtection="0"/>
    <xf numFmtId="0" fontId="10" fillId="0" borderId="0"/>
    <xf numFmtId="0" fontId="1" fillId="0" borderId="0"/>
    <xf numFmtId="0" fontId="7" fillId="0" borderId="0"/>
    <xf numFmtId="0" fontId="53"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54" fillId="56" borderId="7" applyNumberFormat="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5" applyNumberFormat="0" applyFill="0" applyAlignment="0" applyProtection="0"/>
    <xf numFmtId="0" fontId="60" fillId="0" borderId="25" applyNumberFormat="0" applyFill="0" applyAlignment="0" applyProtection="0"/>
    <xf numFmtId="0" fontId="60" fillId="0" borderId="0" applyNumberFormat="0" applyFill="0" applyBorder="0" applyAlignment="0" applyProtection="0"/>
    <xf numFmtId="0" fontId="61" fillId="0" borderId="26" applyNumberFormat="0" applyFill="0" applyAlignment="0" applyProtection="0"/>
    <xf numFmtId="0" fontId="62" fillId="69" borderId="0" applyNumberFormat="0" applyBorder="0" applyAlignment="0" applyProtection="0"/>
    <xf numFmtId="0" fontId="63" fillId="70" borderId="0" applyNumberFormat="0" applyBorder="0" applyAlignment="0" applyProtection="0"/>
    <xf numFmtId="0" fontId="1" fillId="0" borderId="0"/>
    <xf numFmtId="0" fontId="7" fillId="0" borderId="0"/>
    <xf numFmtId="170" fontId="7" fillId="0" borderId="0" applyFont="0" applyFill="0" applyBorder="0" applyAlignment="0" applyProtection="0"/>
    <xf numFmtId="0" fontId="39" fillId="0" borderId="0"/>
    <xf numFmtId="0" fontId="36" fillId="0" borderId="0"/>
    <xf numFmtId="0" fontId="1" fillId="0" borderId="0"/>
    <xf numFmtId="172" fontId="65" fillId="0" borderId="0" applyFont="0" applyFill="0" applyBorder="0" applyAlignment="0" applyProtection="0"/>
    <xf numFmtId="0" fontId="1" fillId="0" borderId="0"/>
    <xf numFmtId="0" fontId="64" fillId="0" borderId="0"/>
    <xf numFmtId="173" fontId="64" fillId="0" borderId="0" applyFont="0" applyFill="0" applyBorder="0" applyAlignment="0" applyProtection="0"/>
    <xf numFmtId="0" fontId="66"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83" fillId="0" borderId="0"/>
    <xf numFmtId="0" fontId="83" fillId="0" borderId="0"/>
    <xf numFmtId="9" fontId="83" fillId="0" borderId="0" applyFont="0" applyFill="0" applyBorder="0" applyAlignment="0" applyProtection="0"/>
    <xf numFmtId="43" fontId="47" fillId="0" borderId="0" applyFont="0" applyFill="0" applyBorder="0" applyAlignment="0" applyProtection="0"/>
    <xf numFmtId="0" fontId="10" fillId="0" borderId="0"/>
    <xf numFmtId="9" fontId="47" fillId="0" borderId="0" applyFont="0" applyFill="0" applyBorder="0" applyAlignment="0" applyProtection="0"/>
    <xf numFmtId="0" fontId="10" fillId="0" borderId="0"/>
    <xf numFmtId="9" fontId="10" fillId="0" borderId="0" applyFont="0" applyFill="0" applyBorder="0" applyAlignment="0" applyProtection="0"/>
    <xf numFmtId="173" fontId="10" fillId="0" borderId="0" applyFont="0" applyFill="0" applyBorder="0" applyAlignment="0" applyProtection="0"/>
    <xf numFmtId="0" fontId="83" fillId="0" borderId="0"/>
    <xf numFmtId="43" fontId="8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4" fontId="82" fillId="71" borderId="27" applyNumberFormat="0" applyProtection="0">
      <alignment horizontal="left" vertical="center" indent="1"/>
    </xf>
    <xf numFmtId="0" fontId="83" fillId="0" borderId="0"/>
    <xf numFmtId="0" fontId="1" fillId="0" borderId="0"/>
    <xf numFmtId="0" fontId="85" fillId="0" borderId="0"/>
    <xf numFmtId="0" fontId="86" fillId="0" borderId="0" applyNumberFormat="0" applyFill="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2" fillId="27" borderId="0" applyNumberFormat="0" applyBorder="0" applyAlignment="0" applyProtection="0"/>
    <xf numFmtId="0" fontId="93" fillId="28" borderId="18" applyNumberFormat="0" applyAlignment="0" applyProtection="0"/>
    <xf numFmtId="0" fontId="94" fillId="29" borderId="19" applyNumberFormat="0" applyAlignment="0" applyProtection="0"/>
    <xf numFmtId="0" fontId="95" fillId="29" borderId="18" applyNumberFormat="0" applyAlignment="0" applyProtection="0"/>
    <xf numFmtId="0" fontId="96" fillId="0" borderId="20" applyNumberFormat="0" applyFill="0" applyAlignment="0" applyProtection="0"/>
    <xf numFmtId="0" fontId="97" fillId="30" borderId="21" applyNumberFormat="0" applyAlignment="0" applyProtection="0"/>
    <xf numFmtId="0" fontId="98" fillId="0" borderId="0" applyNumberFormat="0" applyFill="0" applyBorder="0" applyAlignment="0" applyProtection="0"/>
    <xf numFmtId="0" fontId="85" fillId="31" borderId="22" applyNumberFormat="0" applyFont="0" applyAlignment="0" applyProtection="0"/>
    <xf numFmtId="0" fontId="99" fillId="0" borderId="0" applyNumberFormat="0" applyFill="0" applyBorder="0" applyAlignment="0" applyProtection="0"/>
    <xf numFmtId="0" fontId="100" fillId="0" borderId="23" applyNumberFormat="0" applyFill="0" applyAlignment="0" applyProtection="0"/>
    <xf numFmtId="0" fontId="101" fillId="32"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101" fillId="35" borderId="0" applyNumberFormat="0" applyBorder="0" applyAlignment="0" applyProtection="0"/>
    <xf numFmtId="0" fontId="101" fillId="36"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85" fillId="41" borderId="0" applyNumberFormat="0" applyBorder="0" applyAlignment="0" applyProtection="0"/>
    <xf numFmtId="0" fontId="85"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101" fillId="47" borderId="0" applyNumberFormat="0" applyBorder="0" applyAlignment="0" applyProtection="0"/>
    <xf numFmtId="0" fontId="101" fillId="48"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85" fillId="53" borderId="0" applyNumberFormat="0" applyBorder="0" applyAlignment="0" applyProtection="0"/>
    <xf numFmtId="0" fontId="85" fillId="54" borderId="0" applyNumberFormat="0" applyBorder="0" applyAlignment="0" applyProtection="0"/>
    <xf numFmtId="0" fontId="101" fillId="55" borderId="0" applyNumberFormat="0" applyBorder="0" applyAlignment="0" applyProtection="0"/>
    <xf numFmtId="0" fontId="7" fillId="0" borderId="0"/>
    <xf numFmtId="0" fontId="1" fillId="0" borderId="0"/>
    <xf numFmtId="174" fontId="65" fillId="0" borderId="0" applyFont="0" applyFill="0" applyBorder="0" applyAlignment="0" applyProtection="0"/>
    <xf numFmtId="0" fontId="65" fillId="0" borderId="0"/>
    <xf numFmtId="0" fontId="64" fillId="0" borderId="0"/>
    <xf numFmtId="4" fontId="82" fillId="72" borderId="7" applyNumberFormat="0" applyProtection="0">
      <alignment vertical="center"/>
    </xf>
    <xf numFmtId="0" fontId="65" fillId="0" borderId="0"/>
    <xf numFmtId="4" fontId="82" fillId="72" borderId="7" applyNumberFormat="0" applyProtection="0">
      <alignment horizontal="left" vertical="center" indent="1"/>
    </xf>
    <xf numFmtId="0" fontId="65" fillId="0" borderId="0"/>
    <xf numFmtId="0" fontId="10" fillId="73"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46" fillId="74" borderId="7" applyNumberFormat="0" applyProtection="0">
      <alignment horizontal="left" vertical="center" indent="1"/>
    </xf>
    <xf numFmtId="4" fontId="82" fillId="75" borderId="28" applyNumberFormat="0" applyProtection="0">
      <alignment horizontal="left" vertical="center" indent="1"/>
    </xf>
    <xf numFmtId="0" fontId="65" fillId="0" borderId="0"/>
    <xf numFmtId="0" fontId="65" fillId="0" borderId="0"/>
    <xf numFmtId="4" fontId="82" fillId="75" borderId="7" applyNumberFormat="0" applyProtection="0">
      <alignment horizontal="left" vertical="center" indent="1"/>
    </xf>
    <xf numFmtId="4" fontId="82" fillId="76"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82" fillId="75" borderId="7" applyNumberFormat="0" applyProtection="0">
      <alignment horizontal="right" vertical="center"/>
    </xf>
    <xf numFmtId="0" fontId="65"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02" fillId="0" borderId="0"/>
    <xf numFmtId="0" fontId="65" fillId="0" borderId="0"/>
    <xf numFmtId="0" fontId="1" fillId="0" borderId="0"/>
    <xf numFmtId="0" fontId="85" fillId="0" borderId="0"/>
    <xf numFmtId="0" fontId="103" fillId="0" borderId="0"/>
    <xf numFmtId="0" fontId="1" fillId="0" borderId="0"/>
    <xf numFmtId="0" fontId="1" fillId="0" borderId="0"/>
    <xf numFmtId="0" fontId="1" fillId="0" borderId="0"/>
    <xf numFmtId="0" fontId="104" fillId="0" borderId="0" applyNumberFormat="0" applyFill="0" applyBorder="0" applyAlignment="0" applyProtection="0"/>
    <xf numFmtId="175" fontId="64" fillId="0" borderId="0" applyFont="0" applyFill="0" applyBorder="0" applyAlignment="0" applyProtection="0"/>
    <xf numFmtId="0" fontId="1" fillId="0" borderId="0"/>
    <xf numFmtId="0" fontId="1" fillId="0" borderId="0"/>
    <xf numFmtId="0" fontId="64" fillId="0" borderId="0"/>
    <xf numFmtId="0" fontId="104"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1" fillId="0" borderId="0"/>
    <xf numFmtId="0" fontId="1" fillId="0" borderId="0"/>
    <xf numFmtId="0" fontId="1"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1" fillId="0" borderId="0"/>
    <xf numFmtId="0" fontId="7" fillId="0" borderId="0"/>
    <xf numFmtId="170" fontId="7" fillId="0" borderId="0" applyFont="0" applyFill="0" applyBorder="0" applyAlignment="0" applyProtection="0"/>
    <xf numFmtId="0" fontId="1" fillId="0" borderId="0"/>
    <xf numFmtId="0" fontId="1" fillId="0" borderId="0"/>
    <xf numFmtId="0" fontId="6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9" fontId="85" fillId="0" borderId="0" applyFont="0" applyFill="0" applyBorder="0" applyAlignment="0" applyProtection="0"/>
    <xf numFmtId="0" fontId="1" fillId="0" borderId="0"/>
    <xf numFmtId="0" fontId="1" fillId="0" borderId="0"/>
    <xf numFmtId="9" fontId="85" fillId="0" borderId="0" applyFont="0" applyFill="0" applyBorder="0" applyAlignment="0" applyProtection="0"/>
    <xf numFmtId="0" fontId="1" fillId="0" borderId="0"/>
    <xf numFmtId="0" fontId="85" fillId="33" borderId="0" applyNumberFormat="0" applyBorder="0" applyAlignment="0" applyProtection="0"/>
    <xf numFmtId="0" fontId="85" fillId="37" borderId="0" applyNumberFormat="0" applyBorder="0" applyAlignment="0" applyProtection="0"/>
    <xf numFmtId="0" fontId="85" fillId="41" borderId="0" applyNumberFormat="0" applyBorder="0" applyAlignment="0" applyProtection="0"/>
    <xf numFmtId="0" fontId="85" fillId="45"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34" borderId="0" applyNumberFormat="0" applyBorder="0" applyAlignment="0" applyProtection="0"/>
    <xf numFmtId="0" fontId="85" fillId="38" borderId="0" applyNumberFormat="0" applyBorder="0" applyAlignment="0" applyProtection="0"/>
    <xf numFmtId="0" fontId="85" fillId="42" borderId="0" applyNumberFormat="0" applyBorder="0" applyAlignment="0" applyProtection="0"/>
    <xf numFmtId="0" fontId="85" fillId="46" borderId="0" applyNumberFormat="0" applyBorder="0" applyAlignment="0" applyProtection="0"/>
    <xf numFmtId="0" fontId="85" fillId="50" borderId="0" applyNumberFormat="0" applyBorder="0" applyAlignment="0" applyProtection="0"/>
    <xf numFmtId="0" fontId="85" fillId="54"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43"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5"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91" fillId="26" borderId="0" applyNumberFormat="0" applyBorder="0" applyAlignment="0" applyProtection="0"/>
    <xf numFmtId="0" fontId="95" fillId="29" borderId="18" applyNumberFormat="0" applyAlignment="0" applyProtection="0"/>
    <xf numFmtId="0" fontId="97" fillId="30" borderId="21" applyNumberFormat="0" applyAlignment="0" applyProtection="0"/>
    <xf numFmtId="0" fontId="99" fillId="0" borderId="0" applyNumberFormat="0" applyFill="0" applyBorder="0" applyAlignment="0" applyProtection="0"/>
    <xf numFmtId="0" fontId="90" fillId="25" borderId="0" applyNumberFormat="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3" fillId="28" borderId="18" applyNumberFormat="0" applyAlignment="0" applyProtection="0"/>
    <xf numFmtId="0" fontId="96" fillId="0" borderId="20" applyNumberFormat="0" applyFill="0" applyAlignment="0" applyProtection="0"/>
    <xf numFmtId="0" fontId="92" fillId="27" borderId="0" applyNumberFormat="0" applyBorder="0" applyAlignment="0" applyProtection="0"/>
    <xf numFmtId="0" fontId="85" fillId="31" borderId="22" applyNumberFormat="0" applyFont="0" applyAlignment="0" applyProtection="0"/>
    <xf numFmtId="0" fontId="94" fillId="29" borderId="19" applyNumberFormat="0" applyAlignment="0" applyProtection="0"/>
    <xf numFmtId="0" fontId="86" fillId="0" borderId="0" applyNumberFormat="0" applyFill="0" applyBorder="0" applyAlignment="0" applyProtection="0"/>
    <xf numFmtId="0" fontId="100" fillId="0" borderId="23" applyNumberFormat="0" applyFill="0" applyAlignment="0" applyProtection="0"/>
    <xf numFmtId="0" fontId="98" fillId="0" borderId="0" applyNumberFormat="0" applyFill="0" applyBorder="0" applyAlignment="0" applyProtection="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6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6" fillId="0" borderId="0" applyNumberFormat="0" applyFill="0" applyBorder="0" applyAlignment="0" applyProtection="0"/>
    <xf numFmtId="0" fontId="107" fillId="0" borderId="0">
      <alignment vertical="center"/>
    </xf>
    <xf numFmtId="0" fontId="108" fillId="0" borderId="0" applyNumberFormat="0" applyFill="0" applyBorder="0" applyAlignment="0" applyProtection="0"/>
    <xf numFmtId="40" fontId="109" fillId="0" borderId="0" applyFont="0" applyFill="0" applyBorder="0" applyAlignment="0" applyProtection="0"/>
    <xf numFmtId="176" fontId="103" fillId="0" borderId="0" applyFont="0" applyFill="0" applyBorder="0" applyAlignment="0" applyProtection="0"/>
    <xf numFmtId="0" fontId="64" fillId="0" borderId="0"/>
    <xf numFmtId="0" fontId="103" fillId="0" borderId="0"/>
    <xf numFmtId="0" fontId="64" fillId="0" borderId="0"/>
    <xf numFmtId="0" fontId="110"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64"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56" borderId="2" applyNumberFormat="0" applyAlignment="0" applyProtection="0"/>
    <xf numFmtId="0" fontId="52" fillId="60" borderId="2" applyNumberFormat="0" applyAlignment="0" applyProtection="0"/>
    <xf numFmtId="0" fontId="10" fillId="68" borderId="9"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4" fontId="37" fillId="0" borderId="0" applyFont="0" applyFill="0" applyBorder="0" applyAlignment="0" applyProtection="0"/>
    <xf numFmtId="0" fontId="1" fillId="0" borderId="0"/>
    <xf numFmtId="0" fontId="7" fillId="0" borderId="0"/>
    <xf numFmtId="0" fontId="7" fillId="0" borderId="0"/>
    <xf numFmtId="0" fontId="16" fillId="19" borderId="0" applyNumberFormat="0" applyBorder="0" applyAlignment="0" applyProtection="0"/>
    <xf numFmtId="0" fontId="7" fillId="0" borderId="0"/>
    <xf numFmtId="0" fontId="1" fillId="0" borderId="0"/>
    <xf numFmtId="0" fontId="1" fillId="0" borderId="0"/>
    <xf numFmtId="0" fontId="6" fillId="0" borderId="0"/>
    <xf numFmtId="164" fontId="111" fillId="0" borderId="0" applyFont="0" applyFill="0" applyBorder="0" applyAlignment="0" applyProtection="0"/>
  </cellStyleXfs>
  <cellXfs count="151">
    <xf numFmtId="0" fontId="0" fillId="0" borderId="0" xfId="0">
      <alignment vertical="top" wrapText="1"/>
    </xf>
    <xf numFmtId="0" fontId="38" fillId="0" borderId="0" xfId="0" applyFont="1">
      <alignment vertical="top" wrapText="1"/>
    </xf>
    <xf numFmtId="0" fontId="12" fillId="0" borderId="0" xfId="0" applyFont="1">
      <alignment vertical="top" wrapText="1"/>
    </xf>
    <xf numFmtId="4" fontId="12" fillId="0" borderId="0" xfId="0" applyNumberFormat="1" applyFont="1">
      <alignment vertical="top" wrapText="1"/>
    </xf>
    <xf numFmtId="0" fontId="12" fillId="0" borderId="0" xfId="0" applyFont="1" applyAlignment="1">
      <alignment horizontal="center" vertical="top" wrapText="1"/>
    </xf>
    <xf numFmtId="0" fontId="12" fillId="0" borderId="0" xfId="0" applyFont="1" applyAlignment="1">
      <alignment vertical="top"/>
    </xf>
    <xf numFmtId="0" fontId="12" fillId="0" borderId="0" xfId="0" applyFont="1" applyAlignment="1">
      <alignment vertical="center" wrapText="1"/>
    </xf>
    <xf numFmtId="0" fontId="38" fillId="0" borderId="0" xfId="0" applyFont="1" applyAlignment="1">
      <alignment horizontal="center" vertical="top" wrapText="1"/>
    </xf>
    <xf numFmtId="0" fontId="112" fillId="0" borderId="0" xfId="1" applyFont="1" applyAlignment="1">
      <alignment horizontal="center"/>
    </xf>
    <xf numFmtId="0" fontId="112" fillId="0" borderId="0" xfId="1" applyFont="1"/>
    <xf numFmtId="0" fontId="113" fillId="0" borderId="0" xfId="1" applyFont="1" applyAlignment="1">
      <alignment horizontal="center"/>
    </xf>
    <xf numFmtId="0" fontId="113" fillId="0" borderId="0" xfId="1" applyFont="1"/>
    <xf numFmtId="0" fontId="112" fillId="0" borderId="0" xfId="1" applyFont="1" applyAlignment="1">
      <alignment horizontal="left" vertical="center"/>
    </xf>
    <xf numFmtId="14" fontId="12" fillId="0" borderId="0" xfId="0" applyNumberFormat="1" applyFont="1">
      <alignment vertical="top" wrapText="1"/>
    </xf>
    <xf numFmtId="0" fontId="12" fillId="0" borderId="0" xfId="0" applyFont="1" applyAlignment="1">
      <alignment vertical="center"/>
    </xf>
    <xf numFmtId="0" fontId="38" fillId="0" borderId="0" xfId="0" applyFont="1" applyAlignment="1">
      <alignment horizontal="right" vertical="top" wrapText="1"/>
    </xf>
    <xf numFmtId="0" fontId="45" fillId="0" borderId="0" xfId="0" applyFont="1" applyAlignment="1">
      <alignment horizontal="center" vertical="center" wrapText="1"/>
    </xf>
    <xf numFmtId="168" fontId="38" fillId="0" borderId="0" xfId="0" applyNumberFormat="1" applyFont="1" applyAlignment="1">
      <alignment horizontal="center" vertical="top" wrapText="1"/>
    </xf>
    <xf numFmtId="9" fontId="12" fillId="0" borderId="0" xfId="4" applyFont="1" applyBorder="1" applyAlignment="1" applyProtection="1">
      <alignment wrapText="1"/>
    </xf>
    <xf numFmtId="0" fontId="112" fillId="0" borderId="0" xfId="0" applyFont="1" applyAlignment="1">
      <alignment horizontal="center" vertical="top" wrapText="1"/>
    </xf>
    <xf numFmtId="0" fontId="112" fillId="0" borderId="0" xfId="0" applyFont="1" applyAlignment="1">
      <alignment vertical="top"/>
    </xf>
    <xf numFmtId="0" fontId="112" fillId="0" borderId="0" xfId="0" applyFont="1">
      <alignment vertical="top" wrapText="1"/>
    </xf>
    <xf numFmtId="0" fontId="113" fillId="0" borderId="0" xfId="0" applyFont="1" applyAlignment="1">
      <alignment horizontal="center" vertical="top" wrapText="1"/>
    </xf>
    <xf numFmtId="0" fontId="113" fillId="0" borderId="0" xfId="0" applyFont="1">
      <alignment vertical="top" wrapText="1"/>
    </xf>
    <xf numFmtId="4" fontId="112" fillId="0" borderId="0" xfId="0" applyNumberFormat="1" applyFont="1">
      <alignment vertical="top" wrapText="1"/>
    </xf>
    <xf numFmtId="0" fontId="114" fillId="0" borderId="0" xfId="1" applyFont="1" applyAlignment="1">
      <alignment vertical="top"/>
    </xf>
    <xf numFmtId="0" fontId="112" fillId="0" borderId="0" xfId="1" applyFont="1" applyAlignment="1">
      <alignment vertical="top"/>
    </xf>
    <xf numFmtId="0" fontId="38" fillId="0" borderId="29" xfId="0" applyFont="1" applyBorder="1">
      <alignment vertical="top" wrapText="1"/>
    </xf>
    <xf numFmtId="4" fontId="38" fillId="0" borderId="29" xfId="0" applyNumberFormat="1" applyFont="1" applyBorder="1">
      <alignment vertical="top" wrapText="1"/>
    </xf>
    <xf numFmtId="4" fontId="38" fillId="0" borderId="29" xfId="1" applyNumberFormat="1" applyFont="1" applyBorder="1" applyAlignment="1">
      <alignment vertical="top" wrapText="1"/>
    </xf>
    <xf numFmtId="0" fontId="115" fillId="0" borderId="0" xfId="0" applyFont="1" applyAlignment="1"/>
    <xf numFmtId="0" fontId="115" fillId="0" borderId="0" xfId="0" applyFont="1" applyAlignment="1">
      <alignment horizontal="left"/>
    </xf>
    <xf numFmtId="169" fontId="41" fillId="0" borderId="0" xfId="0" applyNumberFormat="1" applyFont="1" applyAlignment="1" applyProtection="1">
      <protection locked="0"/>
    </xf>
    <xf numFmtId="169" fontId="41" fillId="0" borderId="0" xfId="0" applyNumberFormat="1" applyFont="1" applyAlignment="1" applyProtection="1">
      <alignment horizontal="right"/>
      <protection locked="0"/>
    </xf>
    <xf numFmtId="0" fontId="12" fillId="0" borderId="0" xfId="0" applyFont="1" applyAlignment="1">
      <alignment horizontal="center"/>
    </xf>
    <xf numFmtId="4" fontId="12" fillId="0" borderId="0" xfId="0" applyNumberFormat="1" applyFont="1" applyAlignment="1">
      <alignment horizontal="center" wrapText="1"/>
    </xf>
    <xf numFmtId="4" fontId="12" fillId="0" borderId="0" xfId="0" applyNumberFormat="1" applyFont="1" applyAlignment="1">
      <alignment wrapText="1"/>
    </xf>
    <xf numFmtId="0" fontId="12" fillId="0" borderId="0" xfId="0" applyFont="1" applyAlignment="1">
      <alignment wrapText="1"/>
    </xf>
    <xf numFmtId="166" fontId="12" fillId="0" borderId="0" xfId="0" applyNumberFormat="1" applyFont="1" applyAlignment="1">
      <alignment horizontal="center"/>
    </xf>
    <xf numFmtId="0" fontId="12" fillId="0" borderId="0" xfId="0" applyFont="1" applyAlignment="1">
      <alignment horizontal="left"/>
    </xf>
    <xf numFmtId="0" fontId="12" fillId="0" borderId="0" xfId="0" applyFont="1" applyAlignment="1">
      <alignment horizontal="center" wrapText="1"/>
    </xf>
    <xf numFmtId="0" fontId="38" fillId="0" borderId="0" xfId="0" applyFont="1" applyAlignment="1">
      <alignment wrapText="1"/>
    </xf>
    <xf numFmtId="0" fontId="38" fillId="0" borderId="0" xfId="0" applyFont="1" applyAlignment="1">
      <alignment horizontal="left"/>
    </xf>
    <xf numFmtId="0" fontId="38" fillId="0" borderId="0" xfId="0" applyFont="1" applyAlignment="1">
      <alignment horizontal="center"/>
    </xf>
    <xf numFmtId="166" fontId="12" fillId="0" borderId="0" xfId="1" applyNumberFormat="1" applyFont="1" applyAlignment="1">
      <alignment horizontal="center"/>
    </xf>
    <xf numFmtId="0" fontId="12" fillId="0" borderId="0" xfId="1" applyFont="1" applyAlignment="1">
      <alignment wrapText="1"/>
    </xf>
    <xf numFmtId="0" fontId="12" fillId="0" borderId="0" xfId="1" applyFont="1" applyAlignment="1">
      <alignment horizontal="center"/>
    </xf>
    <xf numFmtId="0" fontId="12" fillId="0" borderId="0" xfId="1" applyFont="1"/>
    <xf numFmtId="167" fontId="12" fillId="0" borderId="0" xfId="1" applyNumberFormat="1" applyFont="1" applyAlignment="1">
      <alignment horizontal="center"/>
    </xf>
    <xf numFmtId="0" fontId="38" fillId="0" borderId="0" xfId="0" applyFont="1" applyAlignment="1">
      <alignment horizontal="justify"/>
    </xf>
    <xf numFmtId="0" fontId="45" fillId="0" borderId="0" xfId="0" applyFont="1" applyAlignment="1">
      <alignment horizontal="left" wrapText="1"/>
    </xf>
    <xf numFmtId="1" fontId="38" fillId="0" borderId="0" xfId="0" quotePrefix="1" applyNumberFormat="1" applyFont="1" applyAlignment="1">
      <alignment horizontal="center" vertical="top"/>
    </xf>
    <xf numFmtId="0" fontId="40" fillId="0" borderId="0" xfId="0" applyFont="1" applyAlignment="1"/>
    <xf numFmtId="0" fontId="41" fillId="0" borderId="0" xfId="0" applyFont="1" applyAlignment="1"/>
    <xf numFmtId="4" fontId="41" fillId="0" borderId="0" xfId="0" applyNumberFormat="1" applyFont="1" applyAlignment="1"/>
    <xf numFmtId="178" fontId="12" fillId="0" borderId="0" xfId="1" applyNumberFormat="1" applyFont="1" applyAlignment="1">
      <alignment horizontal="center" vertical="top"/>
    </xf>
    <xf numFmtId="0" fontId="12" fillId="0" borderId="0" xfId="803" applyFont="1" applyAlignment="1">
      <alignment wrapText="1"/>
    </xf>
    <xf numFmtId="0" fontId="12" fillId="0" borderId="0" xfId="803" applyFont="1" applyAlignment="1">
      <alignment horizontal="center" readingOrder="1"/>
    </xf>
    <xf numFmtId="0" fontId="12" fillId="0" borderId="0" xfId="1" quotePrefix="1" applyFont="1" applyAlignment="1">
      <alignment horizontal="center" vertical="top"/>
    </xf>
    <xf numFmtId="0" fontId="12" fillId="0" borderId="0" xfId="115" applyFont="1" applyAlignment="1">
      <alignment wrapText="1"/>
    </xf>
    <xf numFmtId="0" fontId="12" fillId="0" borderId="0" xfId="0" applyFont="1" applyAlignment="1">
      <alignment horizontal="center" wrapText="1" readingOrder="1"/>
    </xf>
    <xf numFmtId="4" fontId="12" fillId="0" borderId="0" xfId="0" applyNumberFormat="1" applyFont="1" applyAlignment="1"/>
    <xf numFmtId="169" fontId="41" fillId="0" borderId="0" xfId="0" applyNumberFormat="1" applyFont="1" applyAlignment="1"/>
    <xf numFmtId="169" fontId="41" fillId="0" borderId="13" xfId="0" applyNumberFormat="1" applyFont="1" applyBorder="1" applyAlignment="1"/>
    <xf numFmtId="0" fontId="12" fillId="0" borderId="0" xfId="1" applyFont="1" applyAlignment="1">
      <alignment horizontal="center" vertical="top"/>
    </xf>
    <xf numFmtId="0" fontId="41" fillId="0" borderId="0" xfId="0" applyFont="1">
      <alignment vertical="top" wrapText="1"/>
    </xf>
    <xf numFmtId="0" fontId="41" fillId="0" borderId="0" xfId="0" applyFont="1" applyAlignment="1">
      <alignment horizontal="left"/>
    </xf>
    <xf numFmtId="3" fontId="41" fillId="0" borderId="0" xfId="0" applyNumberFormat="1" applyFont="1" applyAlignment="1">
      <alignment horizontal="right"/>
    </xf>
    <xf numFmtId="169" fontId="41" fillId="0" borderId="0" xfId="0" applyNumberFormat="1" applyFont="1" applyAlignment="1">
      <alignment horizontal="right"/>
    </xf>
    <xf numFmtId="169" fontId="12" fillId="0" borderId="0" xfId="803" applyNumberFormat="1" applyFont="1" applyAlignment="1">
      <alignment horizontal="right"/>
    </xf>
    <xf numFmtId="0" fontId="41" fillId="0" borderId="0" xfId="0" applyFont="1" applyAlignment="1">
      <alignment horizontal="right"/>
    </xf>
    <xf numFmtId="0" fontId="12" fillId="0" borderId="0" xfId="115" applyFont="1" applyAlignment="1">
      <alignment horizontal="left" wrapText="1"/>
    </xf>
    <xf numFmtId="0" fontId="12" fillId="0" borderId="0" xfId="115" applyFont="1" applyAlignment="1">
      <alignment horizontal="center" wrapText="1" readingOrder="1"/>
    </xf>
    <xf numFmtId="2" fontId="12" fillId="0" borderId="0" xfId="1" applyNumberFormat="1" applyFont="1" applyAlignment="1">
      <alignment horizontal="center" vertical="top"/>
    </xf>
    <xf numFmtId="0" fontId="12" fillId="0" borderId="0" xfId="104" applyFont="1" applyAlignment="1">
      <alignment wrapText="1"/>
    </xf>
    <xf numFmtId="0" fontId="12" fillId="0" borderId="0" xfId="104" applyFont="1" applyAlignment="1">
      <alignment horizontal="left"/>
    </xf>
    <xf numFmtId="3" fontId="12" fillId="0" borderId="0" xfId="104" applyNumberFormat="1" applyFont="1" applyAlignment="1">
      <alignment horizontal="right"/>
    </xf>
    <xf numFmtId="169" fontId="41" fillId="0" borderId="13" xfId="0" applyNumberFormat="1" applyFont="1" applyBorder="1" applyAlignment="1">
      <alignment horizontal="right"/>
    </xf>
    <xf numFmtId="167" fontId="12" fillId="0" borderId="11" xfId="1" applyNumberFormat="1" applyFont="1" applyBorder="1" applyAlignment="1">
      <alignment horizontal="center"/>
    </xf>
    <xf numFmtId="0" fontId="41" fillId="0" borderId="11" xfId="0" applyFont="1" applyBorder="1" applyAlignment="1">
      <alignment wrapText="1"/>
    </xf>
    <xf numFmtId="0" fontId="41" fillId="0" borderId="11" xfId="0" applyFont="1" applyBorder="1" applyAlignment="1"/>
    <xf numFmtId="4" fontId="41" fillId="0" borderId="11" xfId="0" applyNumberFormat="1" applyFont="1" applyBorder="1" applyAlignment="1"/>
    <xf numFmtId="0" fontId="40" fillId="0" borderId="0" xfId="0" applyFont="1" applyAlignment="1">
      <alignment wrapText="1"/>
    </xf>
    <xf numFmtId="4" fontId="40" fillId="0" borderId="0" xfId="0" applyNumberFormat="1" applyFont="1" applyAlignment="1"/>
    <xf numFmtId="169" fontId="40" fillId="0" borderId="0" xfId="0" applyNumberFormat="1" applyFont="1" applyAlignment="1"/>
    <xf numFmtId="177" fontId="12" fillId="0" borderId="0" xfId="0" applyNumberFormat="1" applyFont="1" applyAlignment="1">
      <alignment horizontal="center" vertical="top" wrapText="1"/>
    </xf>
    <xf numFmtId="169" fontId="12" fillId="0" borderId="0" xfId="0" applyNumberFormat="1" applyFont="1" applyAlignment="1">
      <alignment horizontal="center" vertical="top" wrapText="1"/>
    </xf>
    <xf numFmtId="169" fontId="12" fillId="0" borderId="0" xfId="0" applyNumberFormat="1" applyFont="1">
      <alignment vertical="top" wrapText="1"/>
    </xf>
    <xf numFmtId="2" fontId="38" fillId="0" borderId="0" xfId="0" applyNumberFormat="1" applyFont="1" applyAlignment="1">
      <alignment horizontal="center" vertical="top"/>
    </xf>
    <xf numFmtId="0" fontId="38" fillId="0" borderId="0" xfId="0" applyFont="1" applyAlignment="1">
      <alignment horizontal="left" vertical="top"/>
    </xf>
    <xf numFmtId="177" fontId="38" fillId="0" borderId="0" xfId="0" applyNumberFormat="1" applyFont="1" applyAlignment="1">
      <alignment horizontal="center" wrapText="1"/>
    </xf>
    <xf numFmtId="169" fontId="38" fillId="0" borderId="0" xfId="0" applyNumberFormat="1" applyFont="1" applyAlignment="1">
      <alignment horizontal="center" wrapText="1"/>
    </xf>
    <xf numFmtId="169" fontId="38" fillId="0" borderId="13" xfId="0" applyNumberFormat="1" applyFont="1" applyBorder="1" applyAlignment="1">
      <alignment horizontal="center" wrapText="1"/>
    </xf>
    <xf numFmtId="2" fontId="38" fillId="0" borderId="0" xfId="0" applyNumberFormat="1" applyFont="1" applyAlignment="1">
      <alignment horizontal="center" vertical="top" wrapText="1"/>
    </xf>
    <xf numFmtId="169" fontId="12" fillId="0" borderId="13" xfId="0" applyNumberFormat="1" applyFont="1" applyBorder="1">
      <alignment vertical="top" wrapText="1"/>
    </xf>
    <xf numFmtId="0" fontId="12" fillId="0" borderId="0" xfId="1" applyFont="1" applyAlignment="1">
      <alignment vertical="top" wrapText="1"/>
    </xf>
    <xf numFmtId="0" fontId="12" fillId="0" borderId="0" xfId="1" applyFont="1" applyAlignment="1">
      <alignment horizontal="left"/>
    </xf>
    <xf numFmtId="0" fontId="12" fillId="0" borderId="0" xfId="1" applyFont="1" applyAlignment="1">
      <alignment vertical="top"/>
    </xf>
    <xf numFmtId="0" fontId="38" fillId="0" borderId="0" xfId="0" applyFont="1" applyAlignment="1">
      <alignment horizontal="justify" vertical="top"/>
    </xf>
    <xf numFmtId="2" fontId="45" fillId="0" borderId="0" xfId="0" applyNumberFormat="1" applyFont="1" applyAlignment="1">
      <alignment horizontal="center" vertical="center" wrapText="1"/>
    </xf>
    <xf numFmtId="0" fontId="45" fillId="0" borderId="0" xfId="0" applyFont="1" applyAlignment="1">
      <alignment vertical="center" wrapText="1"/>
    </xf>
    <xf numFmtId="177" fontId="45" fillId="0" borderId="0" xfId="0" applyNumberFormat="1" applyFont="1" applyAlignment="1">
      <alignment vertical="center" wrapText="1"/>
    </xf>
    <xf numFmtId="0" fontId="45" fillId="0" borderId="13" xfId="0" applyFont="1" applyBorder="1" applyAlignment="1">
      <alignment vertical="center" wrapText="1"/>
    </xf>
    <xf numFmtId="0" fontId="40" fillId="0" borderId="0" xfId="0" applyFont="1" applyAlignment="1">
      <alignment vertical="top"/>
    </xf>
    <xf numFmtId="177" fontId="41" fillId="0" borderId="0" xfId="0" applyNumberFormat="1" applyFont="1" applyAlignment="1"/>
    <xf numFmtId="4" fontId="12" fillId="0" borderId="0" xfId="0" applyNumberFormat="1" applyFont="1" applyAlignment="1">
      <alignment horizontal="center" vertical="top" wrapText="1"/>
    </xf>
    <xf numFmtId="2" fontId="41" fillId="0" borderId="0" xfId="0" applyNumberFormat="1" applyFont="1" applyAlignment="1">
      <alignment horizontal="center" vertical="top"/>
    </xf>
    <xf numFmtId="2" fontId="12" fillId="0" borderId="0" xfId="1" quotePrefix="1" applyNumberFormat="1" applyFont="1" applyAlignment="1">
      <alignment horizontal="center" vertical="top"/>
    </xf>
    <xf numFmtId="0" fontId="12" fillId="0" borderId="0" xfId="0" applyFont="1" applyAlignment="1">
      <alignment horizontal="left" vertical="top" wrapText="1"/>
    </xf>
    <xf numFmtId="0" fontId="12" fillId="0" borderId="0" xfId="104" applyFont="1"/>
    <xf numFmtId="2" fontId="12" fillId="0" borderId="0" xfId="1" applyNumberFormat="1" applyFont="1" applyAlignment="1">
      <alignment horizontal="center"/>
    </xf>
    <xf numFmtId="0" fontId="41" fillId="0" borderId="0" xfId="0" applyFont="1" applyAlignment="1">
      <alignment wrapText="1"/>
    </xf>
    <xf numFmtId="177" fontId="12" fillId="0" borderId="0" xfId="0" applyNumberFormat="1" applyFont="1" applyAlignment="1"/>
    <xf numFmtId="0" fontId="12" fillId="0" borderId="0" xfId="0" applyFont="1" applyAlignment="1">
      <alignment horizontal="left" vertical="center" wrapText="1"/>
    </xf>
    <xf numFmtId="0" fontId="12" fillId="0" borderId="0" xfId="115" quotePrefix="1" applyFont="1" applyAlignment="1">
      <alignment wrapText="1"/>
    </xf>
    <xf numFmtId="0" fontId="12" fillId="0" borderId="0" xfId="115" applyFont="1" applyAlignment="1">
      <alignment wrapText="1" readingOrder="1"/>
    </xf>
    <xf numFmtId="0" fontId="12" fillId="0" borderId="0" xfId="0" applyFont="1" applyAlignment="1"/>
    <xf numFmtId="0" fontId="38" fillId="0" borderId="0" xfId="0" applyFont="1" applyAlignment="1">
      <alignment horizontal="left" vertical="center" wrapText="1"/>
    </xf>
    <xf numFmtId="2" fontId="12" fillId="0" borderId="1" xfId="0" applyNumberFormat="1" applyFont="1" applyBorder="1" applyAlignment="1">
      <alignment horizontal="center"/>
    </xf>
    <xf numFmtId="0" fontId="12" fillId="0" borderId="1" xfId="0" applyFont="1" applyBorder="1" applyAlignment="1">
      <alignment wrapText="1"/>
    </xf>
    <xf numFmtId="0" fontId="12" fillId="0" borderId="1" xfId="0" applyFont="1" applyBorder="1" applyAlignment="1"/>
    <xf numFmtId="177" fontId="12" fillId="0" borderId="1" xfId="108" applyNumberFormat="1" applyFont="1" applyBorder="1"/>
    <xf numFmtId="169" fontId="12" fillId="0" borderId="1" xfId="810" applyNumberFormat="1" applyFont="1" applyFill="1" applyBorder="1" applyAlignment="1" applyProtection="1">
      <alignment wrapText="1"/>
    </xf>
    <xf numFmtId="169" fontId="41" fillId="0" borderId="14" xfId="0" applyNumberFormat="1" applyFont="1" applyBorder="1" applyAlignment="1"/>
    <xf numFmtId="2" fontId="40" fillId="0" borderId="0" xfId="0" applyNumberFormat="1" applyFont="1" applyAlignment="1">
      <alignment horizontal="center"/>
    </xf>
    <xf numFmtId="177" fontId="40" fillId="0" borderId="0" xfId="0" applyNumberFormat="1" applyFont="1" applyAlignment="1"/>
    <xf numFmtId="169" fontId="40" fillId="0" borderId="13" xfId="0" applyNumberFormat="1" applyFont="1" applyBorder="1" applyAlignment="1"/>
    <xf numFmtId="2" fontId="12" fillId="0" borderId="0" xfId="0" applyNumberFormat="1" applyFont="1" applyAlignment="1">
      <alignment horizontal="center" vertical="top"/>
    </xf>
    <xf numFmtId="0" fontId="12" fillId="0" borderId="0" xfId="0" applyFont="1" applyAlignment="1">
      <alignment horizontal="left" vertical="top"/>
    </xf>
    <xf numFmtId="2" fontId="38" fillId="0" borderId="0" xfId="0" quotePrefix="1" applyNumberFormat="1" applyFont="1" applyAlignment="1">
      <alignment horizontal="center" vertical="top"/>
    </xf>
    <xf numFmtId="0" fontId="40" fillId="0" borderId="0" xfId="0" applyFont="1">
      <alignment vertical="top" wrapText="1"/>
    </xf>
    <xf numFmtId="2" fontId="12" fillId="0" borderId="0" xfId="1" quotePrefix="1" applyNumberFormat="1" applyFont="1" applyAlignment="1">
      <alignment horizontal="center"/>
    </xf>
    <xf numFmtId="0" fontId="12" fillId="0" borderId="0" xfId="806" applyFont="1" applyAlignment="1">
      <alignment wrapText="1"/>
    </xf>
    <xf numFmtId="3" fontId="12" fillId="0" borderId="0" xfId="806" applyNumberFormat="1" applyFont="1"/>
    <xf numFmtId="3" fontId="12" fillId="0" borderId="0" xfId="104" applyNumberFormat="1" applyFont="1"/>
    <xf numFmtId="1" fontId="41" fillId="0" borderId="0" xfId="0" applyNumberFormat="1" applyFont="1" applyAlignment="1"/>
    <xf numFmtId="4" fontId="41" fillId="0" borderId="0" xfId="0" applyNumberFormat="1" applyFont="1" applyAlignment="1">
      <alignment horizontal="right"/>
    </xf>
    <xf numFmtId="0" fontId="112" fillId="0" borderId="0" xfId="0" applyFont="1" applyAlignment="1">
      <alignment horizontal="left" vertical="top" wrapText="1"/>
    </xf>
    <xf numFmtId="0" fontId="112" fillId="0" borderId="0" xfId="1" applyFont="1" applyAlignment="1">
      <alignment horizontal="left" vertical="center" wrapText="1"/>
    </xf>
    <xf numFmtId="0" fontId="112" fillId="0" borderId="0" xfId="1" applyFont="1" applyAlignment="1">
      <alignment horizontal="left" vertical="center"/>
    </xf>
    <xf numFmtId="0" fontId="114" fillId="0" borderId="0" xfId="1" applyFont="1" applyAlignment="1">
      <alignment horizontal="left" vertical="center" wrapText="1"/>
    </xf>
    <xf numFmtId="0" fontId="113" fillId="0" borderId="0" xfId="1" applyFont="1" applyAlignment="1">
      <alignment horizontal="left" vertical="center"/>
    </xf>
    <xf numFmtId="0" fontId="45" fillId="0" borderId="0" xfId="0" applyFont="1" applyAlignment="1">
      <alignment horizontal="left" wrapText="1"/>
    </xf>
    <xf numFmtId="177" fontId="38" fillId="0" borderId="0" xfId="0" applyNumberFormat="1" applyFont="1" applyAlignment="1">
      <alignment horizontal="center"/>
    </xf>
    <xf numFmtId="0" fontId="38" fillId="0" borderId="0" xfId="0" applyFont="1" applyAlignment="1">
      <alignment horizontal="center"/>
    </xf>
    <xf numFmtId="4" fontId="116" fillId="0" borderId="0" xfId="806" applyNumberFormat="1" applyFont="1"/>
    <xf numFmtId="177" fontId="116" fillId="0" borderId="0" xfId="0" applyNumberFormat="1" applyFont="1" applyAlignment="1"/>
    <xf numFmtId="4" fontId="116" fillId="0" borderId="0" xfId="104" applyNumberFormat="1" applyFont="1"/>
    <xf numFmtId="0" fontId="116" fillId="0" borderId="0" xfId="0" applyFont="1" applyAlignment="1">
      <alignment horizontal="left" vertical="top" wrapText="1"/>
    </xf>
    <xf numFmtId="0" fontId="116" fillId="0" borderId="0" xfId="0" applyFont="1" applyAlignment="1">
      <alignment wrapText="1"/>
    </xf>
    <xf numFmtId="0" fontId="116" fillId="0" borderId="0" xfId="0" applyFont="1" applyAlignment="1">
      <alignment horizontal="left" vertical="center" wrapText="1"/>
    </xf>
  </cellXfs>
  <cellStyles count="811">
    <cellStyle name="20 % – Poudarek1 2" xfId="13" xr:uid="{00000000-0005-0000-0000-000000000000}"/>
    <cellStyle name="20 % – Poudarek1 2 2" xfId="286" xr:uid="{F7F9226C-B40A-4E89-9F17-877B8773F034}"/>
    <cellStyle name="20 % – Poudarek1 2 3" xfId="225" xr:uid="{FF645E63-233D-48F8-B9D6-5F0707174B06}"/>
    <cellStyle name="20 % – Poudarek1 3" xfId="382" xr:uid="{FE4AC0C6-D2AC-4395-965F-C7308C3B9A08}"/>
    <cellStyle name="20 % – Poudarek1 3 2" xfId="437" xr:uid="{25B9C5E2-5BED-46AF-9736-60236CC2E390}"/>
    <cellStyle name="20 % – Poudarek2 2" xfId="14" xr:uid="{00000000-0005-0000-0000-000001000000}"/>
    <cellStyle name="20 % – Poudarek2 2 2" xfId="290" xr:uid="{3D63BBC4-2F67-4FB7-9525-792D9AF05F20}"/>
    <cellStyle name="20 % – Poudarek2 2 3" xfId="229" xr:uid="{26AD347A-FEFB-4834-9682-1A10CA4A4182}"/>
    <cellStyle name="20 % – Poudarek2 3" xfId="386" xr:uid="{3FEC59E3-8B4E-4B57-967D-61384988CCC6}"/>
    <cellStyle name="20 % – Poudarek2 3 2" xfId="438" xr:uid="{00E0D11F-E94C-46C4-840E-600A3038165B}"/>
    <cellStyle name="20 % – Poudarek3 2" xfId="15" xr:uid="{00000000-0005-0000-0000-000002000000}"/>
    <cellStyle name="20 % – Poudarek3 2 2" xfId="294" xr:uid="{F3205D43-406F-4C3E-9F6E-04507BDCABEA}"/>
    <cellStyle name="20 % – Poudarek3 2 3" xfId="233" xr:uid="{3503FBF3-4DFD-407C-898F-ABBA4EEC1167}"/>
    <cellStyle name="20 % – Poudarek3 3" xfId="390" xr:uid="{7B9CD02B-7BD5-4D33-9120-4C62344C3955}"/>
    <cellStyle name="20 % – Poudarek3 3 2" xfId="439" xr:uid="{E583F8E7-19E7-4485-A009-7FAFF106D03B}"/>
    <cellStyle name="20 % – Poudarek4 2" xfId="16" xr:uid="{00000000-0005-0000-0000-000003000000}"/>
    <cellStyle name="20 % – Poudarek4 2 2" xfId="298" xr:uid="{E39D23F3-C324-4465-8DC2-66020D92D8C5}"/>
    <cellStyle name="20 % – Poudarek4 2 3" xfId="237" xr:uid="{B50B66C1-4DFC-43BC-B7B8-92A6C9C13685}"/>
    <cellStyle name="20 % – Poudarek4 3" xfId="394" xr:uid="{4DE50B11-803D-4604-B32C-BB12E7CB1818}"/>
    <cellStyle name="20 % – Poudarek4 3 2" xfId="440" xr:uid="{717F6B9C-DC8E-4B04-ACCA-6AB90C26A1D4}"/>
    <cellStyle name="20 % – Poudarek5 2" xfId="17" xr:uid="{00000000-0005-0000-0000-000004000000}"/>
    <cellStyle name="20 % – Poudarek5 2 2" xfId="302" xr:uid="{CBF223DB-A33E-41ED-8D51-755B68D8A470}"/>
    <cellStyle name="20 % – Poudarek5 2 3" xfId="241" xr:uid="{B1077C51-3E39-4D36-99E4-A9B625305F05}"/>
    <cellStyle name="20 % – Poudarek5 3" xfId="398" xr:uid="{D4DC36ED-E9DB-4E25-82EC-FBF16B76AFB4}"/>
    <cellStyle name="20 % – Poudarek5 3 2" xfId="441" xr:uid="{BFED5437-4B23-4759-85C4-67B7FF2A2166}"/>
    <cellStyle name="20 % – Poudarek6 2" xfId="18" xr:uid="{00000000-0005-0000-0000-000005000000}"/>
    <cellStyle name="20 % – Poudarek6 2 2" xfId="306" xr:uid="{62E258A3-E3D0-40D4-B487-356DD7088C17}"/>
    <cellStyle name="20 % – Poudarek6 2 3" xfId="245" xr:uid="{2EB3E464-B794-4C2A-B033-135B66A485E0}"/>
    <cellStyle name="20 % – Poudarek6 3" xfId="402" xr:uid="{C6561089-42D6-4043-85C8-78C37FE57459}"/>
    <cellStyle name="20 % – Poudarek6 3 2" xfId="442" xr:uid="{EE819069-2967-4CA0-A2CD-7E144C570AAE}"/>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20% - Colore 1" xfId="148" xr:uid="{CE610FBA-E7DC-441F-83E6-575A1E75A356}"/>
    <cellStyle name="20% - Colore 2" xfId="149" xr:uid="{431C934E-C06A-49BC-AF56-5C94A63F9AAB}"/>
    <cellStyle name="20% - Colore 3" xfId="150" xr:uid="{EB862EE6-14EB-42C9-8A3A-856949AE711E}"/>
    <cellStyle name="20% - Colore 4" xfId="151" xr:uid="{36E2FE7A-5880-44C4-A5AC-6293DB84EBD6}"/>
    <cellStyle name="20% - Colore 5" xfId="152" xr:uid="{71A32C84-0F8E-4BD7-A9CC-840365187584}"/>
    <cellStyle name="20% - Colore 6" xfId="153" xr:uid="{77F2F4D5-B4C3-4F44-B089-B5C9AEDF97B8}"/>
    <cellStyle name="40 % – Poudarek1 2" xfId="25" xr:uid="{00000000-0005-0000-0000-00000C000000}"/>
    <cellStyle name="40 % – Poudarek1 2 2" xfId="287" xr:uid="{E2C81684-0D6E-401A-8967-74000FF7660F}"/>
    <cellStyle name="40 % – Poudarek1 2 3" xfId="226" xr:uid="{558F33E1-19F4-4AC6-B46F-5C7E39B0D0D1}"/>
    <cellStyle name="40 % – Poudarek1 3" xfId="383" xr:uid="{6C508D7E-8588-4D00-B1DA-9670B1F53C64}"/>
    <cellStyle name="40 % – Poudarek1 3 2" xfId="443" xr:uid="{75AB24C7-7A29-433F-84E5-2540DEE1A390}"/>
    <cellStyle name="40 % – Poudarek2 2" xfId="26" xr:uid="{00000000-0005-0000-0000-00000D000000}"/>
    <cellStyle name="40 % – Poudarek2 2 2" xfId="291" xr:uid="{5732D789-88BB-420B-A1E2-79CD2795522D}"/>
    <cellStyle name="40 % – Poudarek2 2 3" xfId="230" xr:uid="{CC311A69-D928-40BD-BFE5-58F3ED7E3162}"/>
    <cellStyle name="40 % – Poudarek2 3" xfId="387" xr:uid="{2D626339-9DAE-47E7-9183-D3129D1D7630}"/>
    <cellStyle name="40 % – Poudarek2 3 2" xfId="444" xr:uid="{8C51622F-5733-4C1E-93D4-76DF0BD4BBD8}"/>
    <cellStyle name="40 % – Poudarek3 2" xfId="27" xr:uid="{00000000-0005-0000-0000-00000E000000}"/>
    <cellStyle name="40 % – Poudarek3 2 2" xfId="295" xr:uid="{77252107-B4AA-4987-9787-AFD99640CAC1}"/>
    <cellStyle name="40 % – Poudarek3 2 3" xfId="234" xr:uid="{3D1D9E92-6D5D-4384-9BD1-8DEC500772D9}"/>
    <cellStyle name="40 % – Poudarek3 3" xfId="391" xr:uid="{204AF786-9C82-4904-9D7A-CA801D7A879C}"/>
    <cellStyle name="40 % – Poudarek3 3 2" xfId="445" xr:uid="{8C601A20-C342-4015-8B7E-A1BBB4E1D5DA}"/>
    <cellStyle name="40 % – Poudarek4 2" xfId="28" xr:uid="{00000000-0005-0000-0000-00000F000000}"/>
    <cellStyle name="40 % – Poudarek4 2 2" xfId="299" xr:uid="{93202717-D6F5-43EE-A29C-0AB219B32A94}"/>
    <cellStyle name="40 % – Poudarek4 2 3" xfId="238" xr:uid="{EB1B11A2-827A-4706-A555-F110FF727DF0}"/>
    <cellStyle name="40 % – Poudarek4 3" xfId="395" xr:uid="{BD6C045F-7591-44F7-A770-4946BF6D6DCC}"/>
    <cellStyle name="40 % – Poudarek4 3 2" xfId="446" xr:uid="{DB637E12-01B8-42F0-BB60-404D2E28C23B}"/>
    <cellStyle name="40 % – Poudarek5 2" xfId="29" xr:uid="{00000000-0005-0000-0000-000010000000}"/>
    <cellStyle name="40 % – Poudarek5 2 2" xfId="303" xr:uid="{0D21D269-A457-452B-8A87-B14BE97DBC6C}"/>
    <cellStyle name="40 % – Poudarek5 2 3" xfId="242" xr:uid="{607AB364-FEDE-4B3C-94BF-BAE3760506FB}"/>
    <cellStyle name="40 % – Poudarek5 3" xfId="399" xr:uid="{722AAC6D-9685-4CAA-92DB-40452BD655FF}"/>
    <cellStyle name="40 % – Poudarek5 3 2" xfId="447" xr:uid="{B4C5BD06-4EA1-4FA1-B233-0E4F7F12367C}"/>
    <cellStyle name="40 % – Poudarek6 2" xfId="30" xr:uid="{00000000-0005-0000-0000-000011000000}"/>
    <cellStyle name="40 % – Poudarek6 2 2" xfId="307" xr:uid="{F222A7F6-543B-4DA2-B93B-04B6374CE8F7}"/>
    <cellStyle name="40 % – Poudarek6 2 3" xfId="246" xr:uid="{754B5326-26E7-4CB2-98D9-E451C640286E}"/>
    <cellStyle name="40 % – Poudarek6 3" xfId="403" xr:uid="{4AED596B-FE21-41EC-AFFC-333EE94A52A9}"/>
    <cellStyle name="40 % – Poudarek6 3 2" xfId="448" xr:uid="{854A8798-D858-4B59-BD07-E34478531C5C}"/>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40% - Colore 1" xfId="154" xr:uid="{0B53415D-3AED-4203-B6C8-E4E2114E0B1F}"/>
    <cellStyle name="40% - Colore 2" xfId="155" xr:uid="{866A532B-5721-4E06-A52E-D914C386DCD5}"/>
    <cellStyle name="40% - Colore 3" xfId="156" xr:uid="{04A5E02F-DD0F-4A69-9A09-3E6AF1BB193D}"/>
    <cellStyle name="40% - Colore 4" xfId="157" xr:uid="{F1339AF9-B232-4782-8A79-A20387B76138}"/>
    <cellStyle name="40% - Colore 5" xfId="158" xr:uid="{54CCAD1D-3A56-4C6A-9D8C-E0B3DD4DC92E}"/>
    <cellStyle name="40% - Colore 6" xfId="159" xr:uid="{66D17E82-A542-4FA3-8434-208FBCA9B6C7}"/>
    <cellStyle name="60 % – Poudarek1 2" xfId="37" xr:uid="{00000000-0005-0000-0000-000018000000}"/>
    <cellStyle name="60 % – Poudarek1 2 2" xfId="288" xr:uid="{AA0F54C7-C097-466B-8E26-EC30858DD084}"/>
    <cellStyle name="60 % – Poudarek1 2 3" xfId="227" xr:uid="{AB1F34E6-58D0-4686-8ABB-43E61334B7F0}"/>
    <cellStyle name="60 % – Poudarek1 3" xfId="384" xr:uid="{33B04FC5-59FE-4A67-898A-55248CC3DAF6}"/>
    <cellStyle name="60 % – Poudarek1 3 2" xfId="449" xr:uid="{BDC18DDC-EAB1-46AE-943A-09202F9DA72F}"/>
    <cellStyle name="60 % – Poudarek2 2" xfId="38" xr:uid="{00000000-0005-0000-0000-000019000000}"/>
    <cellStyle name="60 % – Poudarek2 2 2" xfId="292" xr:uid="{FA4261C7-0407-4404-AE27-6D910E073C87}"/>
    <cellStyle name="60 % – Poudarek2 2 3" xfId="231" xr:uid="{8F90A716-6D14-40A9-A0BE-B17D4D93E4DE}"/>
    <cellStyle name="60 % – Poudarek2 3" xfId="388" xr:uid="{DDEBC1AB-044C-4AF4-BC63-50CDDC3096EA}"/>
    <cellStyle name="60 % – Poudarek2 3 2" xfId="450" xr:uid="{3ABCE23C-5E3D-41A8-943A-64C9E1697BB7}"/>
    <cellStyle name="60 % – Poudarek2 3 3" xfId="805" xr:uid="{EC5216AD-66DB-4DE8-B236-00D9ABBE5CF4}"/>
    <cellStyle name="60 % – Poudarek3 2" xfId="39" xr:uid="{00000000-0005-0000-0000-00001A000000}"/>
    <cellStyle name="60 % – Poudarek3 2 2" xfId="296" xr:uid="{92FCCC92-2C0D-4D67-BB60-A4FCA38823CD}"/>
    <cellStyle name="60 % – Poudarek3 2 3" xfId="235" xr:uid="{7F74BF42-1FBD-41B9-9758-F882BB906456}"/>
    <cellStyle name="60 % – Poudarek3 3" xfId="392" xr:uid="{01A81ADF-53F3-4897-9CE3-F7918CE5802A}"/>
    <cellStyle name="60 % – Poudarek3 3 2" xfId="451" xr:uid="{12AEDFAF-E35B-40D7-B213-171655AE6E20}"/>
    <cellStyle name="60 % – Poudarek4 2" xfId="40" xr:uid="{00000000-0005-0000-0000-00001B000000}"/>
    <cellStyle name="60 % – Poudarek4 2 2" xfId="300" xr:uid="{F3888B37-6BED-4874-961B-6E41B630C34E}"/>
    <cellStyle name="60 % – Poudarek4 2 3" xfId="239" xr:uid="{72928A49-661D-4170-90A2-FBD46C5588DE}"/>
    <cellStyle name="60 % – Poudarek4 3" xfId="396" xr:uid="{BE8A9D06-6105-4878-AD40-B674AB105094}"/>
    <cellStyle name="60 % – Poudarek4 3 2" xfId="452" xr:uid="{BA40B100-DDCF-45E9-A77F-7940DE816B3D}"/>
    <cellStyle name="60 % – Poudarek5 2" xfId="41" xr:uid="{00000000-0005-0000-0000-00001C000000}"/>
    <cellStyle name="60 % – Poudarek5 2 2" xfId="304" xr:uid="{E23E1B5D-9965-44BF-9B22-9DD60756EA3D}"/>
    <cellStyle name="60 % – Poudarek5 2 3" xfId="243" xr:uid="{D6471694-23AF-4DF2-8D01-1333F0CA8995}"/>
    <cellStyle name="60 % – Poudarek5 3" xfId="400" xr:uid="{A0F8A5C8-2748-4F0C-A8EF-C2C4049E1804}"/>
    <cellStyle name="60 % – Poudarek5 3 2" xfId="453" xr:uid="{38F90A0F-DBDA-4460-903B-DF34A96652CA}"/>
    <cellStyle name="60 % – Poudarek6 2" xfId="42" xr:uid="{00000000-0005-0000-0000-00001D000000}"/>
    <cellStyle name="60 % – Poudarek6 2 2" xfId="308" xr:uid="{D15D9B3E-268D-4E9A-8469-F28251EC6A59}"/>
    <cellStyle name="60 % – Poudarek6 2 3" xfId="247" xr:uid="{60E836C0-9EE5-43BD-9DD0-59C338BDF88F}"/>
    <cellStyle name="60 % – Poudarek6 3" xfId="404" xr:uid="{BD65488F-1F90-42A3-A7C7-FA05A7B3C9DF}"/>
    <cellStyle name="60 % – Poudarek6 3 2" xfId="454" xr:uid="{0F28F4A6-12EC-4BC0-9414-C1CB7490338C}"/>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60% - Colore 1" xfId="160" xr:uid="{89624C73-662C-4084-8527-9364249A2C0B}"/>
    <cellStyle name="60% - Colore 2" xfId="161" xr:uid="{582C4DF4-416D-484E-BF34-9AD2B9ABD555}"/>
    <cellStyle name="60% - Colore 3" xfId="162" xr:uid="{0C365194-44EB-4BEC-BFFE-B23EFFFEA5FC}"/>
    <cellStyle name="60% - Colore 4" xfId="163" xr:uid="{C98A1FAA-D9AC-40CC-BF56-40C4214525E8}"/>
    <cellStyle name="60% - Colore 5" xfId="164" xr:uid="{6E1FA0E0-41FC-40DB-AA3F-67A1C0C09E16}"/>
    <cellStyle name="60% - Colore 6" xfId="165" xr:uid="{ABA78E61-E457-40D5-9554-54E0F2E72BE7}"/>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olo" xfId="166" xr:uid="{F5E8581E-D38C-4C05-AA6C-4342B2DFEE09}"/>
    <cellStyle name="Calcolo 2" xfId="788" xr:uid="{F656E647-A551-4526-814D-989E22952DB4}"/>
    <cellStyle name="Calculation" xfId="56" xr:uid="{00000000-0005-0000-0000-00002B000000}"/>
    <cellStyle name="Cella collegata" xfId="167" xr:uid="{9FDE2362-461E-400C-9266-02F9340069AB}"/>
    <cellStyle name="Cella da controllare" xfId="168" xr:uid="{CEB64973-4469-405E-A545-75156FA08BCA}"/>
    <cellStyle name="CENA / KOS" xfId="109" xr:uid="{A749D501-6061-4567-A87C-148577EA47DC}"/>
    <cellStyle name="CENA / KOS 2" xfId="117" xr:uid="{32D1C31A-260E-4CA9-8378-30025E862162}"/>
    <cellStyle name="Check Cell" xfId="57" xr:uid="{00000000-0005-0000-0000-00002C000000}"/>
    <cellStyle name="Colore 1" xfId="169" xr:uid="{00450A58-C227-4F23-90E7-7EED1639C01A}"/>
    <cellStyle name="Colore 2" xfId="170" xr:uid="{E5A0BDA3-B6C6-4C35-8175-C730A9FBCDE7}"/>
    <cellStyle name="Colore 3" xfId="171" xr:uid="{9E6D8C3B-7AC4-477D-BA7E-C021B2D6ABE5}"/>
    <cellStyle name="Colore 4" xfId="172" xr:uid="{5C64D856-C26C-4E23-9500-8B02B9B61957}"/>
    <cellStyle name="Colore 5" xfId="173" xr:uid="{F7C257F5-B6C3-4522-9488-0E40C6A7A986}"/>
    <cellStyle name="Colore 6" xfId="174" xr:uid="{98A2CD88-DEDF-498E-9DAC-BDF78D72FD64}"/>
    <cellStyle name="Comma 2" xfId="251" xr:uid="{C5CC1876-AD0E-4D53-BF1F-6658A1A6890B}"/>
    <cellStyle name="Comma 2 2" xfId="770" xr:uid="{018E24FF-1FC6-46EE-AA2E-54BBFA2BB0A2}"/>
    <cellStyle name="Comma 5" xfId="258" xr:uid="{121AE370-5B60-47C2-88E2-4D40CB0370D2}"/>
    <cellStyle name="Currency 2" xfId="256" xr:uid="{8D5E1C4F-6F33-4A1E-9678-5D925FBDCB33}"/>
    <cellStyle name="Currency 2 2" xfId="771" xr:uid="{50803417-D9BB-4B71-A15D-AB6CB5BF3D09}"/>
    <cellStyle name="Dobro 2" xfId="58" xr:uid="{00000000-0005-0000-0000-00002D000000}"/>
    <cellStyle name="Dobro 2 2" xfId="273" xr:uid="{3F21955C-CF32-45CD-8954-FE3A98251D3D}"/>
    <cellStyle name="Dobro 2 3" xfId="212" xr:uid="{080DFFD0-19F0-4329-A1F9-3C532E9D8503}"/>
    <cellStyle name="Dobro 21" xfId="107" xr:uid="{6BDBEF3A-CAB5-42C8-A87D-25151818FBE3}"/>
    <cellStyle name="Dobro 3" xfId="369" xr:uid="{3D507E4B-D696-4E4C-8131-DE175486F11D}"/>
    <cellStyle name="Dobro 3 2" xfId="465" xr:uid="{D035E00C-CA48-4506-9C79-0F9D710AB051}"/>
    <cellStyle name="Euro" xfId="120" xr:uid="{7E57003F-2BD0-44DD-A9D5-2FBDAA9ADD35}"/>
    <cellStyle name="Euro 2" xfId="175" xr:uid="{C15095D2-9F65-473B-8850-E5C3D15412AB}"/>
    <cellStyle name="Euro 3" xfId="176" xr:uid="{3ACC7BAB-8A9D-4549-866C-7162683E84D5}"/>
    <cellStyle name="Euro 3 2" xfId="409" xr:uid="{0512662F-46FA-46E2-A7C6-9E7BCE9FAAC0}"/>
    <cellStyle name="Euro 4" xfId="199" xr:uid="{9A0CE612-3DA9-4595-94B0-B018138787A6}"/>
    <cellStyle name="Euro 4 2" xfId="414" xr:uid="{B70C12DC-ABE7-4828-B93B-B7DE2F8EF366}"/>
    <cellStyle name="Euro 5" xfId="360" xr:uid="{C30F4FC4-3B99-4FE4-B011-88D5BFDF7AF4}"/>
    <cellStyle name="Euro 6" xfId="408" xr:uid="{632A1C17-0E24-485B-805F-C9115F5777D4}"/>
    <cellStyle name="Explanatory Text" xfId="59" xr:uid="{00000000-0005-0000-0000-00002E000000}"/>
    <cellStyle name="Good" xfId="60" xr:uid="{00000000-0005-0000-0000-00002F000000}"/>
    <cellStyle name="Heading 1" xfId="61" xr:uid="{00000000-0005-0000-0000-000030000000}"/>
    <cellStyle name="Heading 1 2" xfId="769" xr:uid="{B1322C63-7D6D-4504-A5DC-75C13483E8CE}"/>
    <cellStyle name="Heading 2" xfId="62" xr:uid="{00000000-0005-0000-0000-000031000000}"/>
    <cellStyle name="Heading 3" xfId="63" xr:uid="{00000000-0005-0000-0000-000032000000}"/>
    <cellStyle name="Heading 4" xfId="64" xr:uid="{00000000-0005-0000-0000-000033000000}"/>
    <cellStyle name="Hiperpovezava 2" xfId="775" xr:uid="{BB60F18E-2772-49A0-B291-682D54D133B8}"/>
    <cellStyle name="Input" xfId="65" xr:uid="{00000000-0005-0000-0000-000034000000}"/>
    <cellStyle name="Input 2" xfId="789" xr:uid="{E702AB73-1AFB-403B-9BE5-AEB47ACB4509}"/>
    <cellStyle name="Input 3" xfId="177" xr:uid="{A042EB21-C3A6-4850-8224-BB81FCC434EF}"/>
    <cellStyle name="Izhod 2" xfId="66" xr:uid="{00000000-0005-0000-0000-000035000000}"/>
    <cellStyle name="Izhod 2 2" xfId="277" xr:uid="{D6E4C066-F7C2-40D9-8C17-A14860D72522}"/>
    <cellStyle name="Izhod 2 3" xfId="216" xr:uid="{27036B60-3A27-4B27-9267-524CBA335E55}"/>
    <cellStyle name="Izhod 3" xfId="373" xr:uid="{31D7D46F-5F1C-4F83-A48E-145FEDEFF459}"/>
    <cellStyle name="Izhod 3 2" xfId="474" xr:uid="{460C57BB-62D5-4B7A-A852-402377267E14}"/>
    <cellStyle name="Linked Cell" xfId="67" xr:uid="{00000000-0005-0000-0000-000036000000}"/>
    <cellStyle name="Naslov 1 2" xfId="69" xr:uid="{00000000-0005-0000-0000-000037000000}"/>
    <cellStyle name="Naslov 1 2 2" xfId="269" xr:uid="{DEA4D52E-1558-45A9-8812-493F6BF22DF3}"/>
    <cellStyle name="Naslov 1 2 3" xfId="208" xr:uid="{368C4496-37CC-430B-9636-D982EAFEB229}"/>
    <cellStyle name="Naslov 1 3" xfId="365" xr:uid="{DDE6B0FB-B156-4A50-801D-F51DC98ADEFE}"/>
    <cellStyle name="Naslov 1 3 2" xfId="466" xr:uid="{B480CAC6-F287-4F00-855F-19ED81C634CD}"/>
    <cellStyle name="Naslov 2 2" xfId="70" xr:uid="{00000000-0005-0000-0000-000038000000}"/>
    <cellStyle name="Naslov 2 2 2" xfId="270" xr:uid="{71D93675-8023-46D0-9D91-3B0C62EE3AA0}"/>
    <cellStyle name="Naslov 2 2 3" xfId="209" xr:uid="{284CB951-2831-48DF-806F-D0F167194884}"/>
    <cellStyle name="Naslov 2 3" xfId="366" xr:uid="{2FDC6295-50F1-4809-90FA-D3396885FB7C}"/>
    <cellStyle name="Naslov 2 3 2" xfId="467" xr:uid="{6733952E-B8DF-4CD3-A5CB-74CFED76B1A5}"/>
    <cellStyle name="Naslov 3 2" xfId="71" xr:uid="{00000000-0005-0000-0000-000039000000}"/>
    <cellStyle name="Naslov 3 2 2" xfId="271" xr:uid="{66141DD3-927C-4B4D-BCAD-74AFD91DCD43}"/>
    <cellStyle name="Naslov 3 2 3" xfId="210" xr:uid="{1467D2EB-DBC4-4DAC-A523-6325F98346D3}"/>
    <cellStyle name="Naslov 3 3" xfId="367" xr:uid="{80210A68-7F62-4C79-86C0-2CB22EDEC54D}"/>
    <cellStyle name="Naslov 3 3 2" xfId="468" xr:uid="{6993FF24-4DB2-40D7-B556-E1B6DD1CB472}"/>
    <cellStyle name="Naslov 4 2" xfId="72" xr:uid="{00000000-0005-0000-0000-00003A000000}"/>
    <cellStyle name="Naslov 4 2 2" xfId="272" xr:uid="{B36D8EBC-7D61-4BB2-B87C-F41140FD578A}"/>
    <cellStyle name="Naslov 4 2 3" xfId="211" xr:uid="{B19633BB-927B-49DE-AE40-0939D107A307}"/>
    <cellStyle name="Naslov 4 3" xfId="368" xr:uid="{325F2D92-F91F-484F-86FD-07DC85DD9994}"/>
    <cellStyle name="Naslov 4 3 2" xfId="469" xr:uid="{23505DFB-2F45-40D3-8A81-E6584AB658F4}"/>
    <cellStyle name="Naslov 5" xfId="68" xr:uid="{00000000-0005-0000-0000-00003B000000}"/>
    <cellStyle name="Naslov 5 2" xfId="268" xr:uid="{B3DAD9FB-0A88-4824-830A-CD7BB88F0828}"/>
    <cellStyle name="Naslov 5 3" xfId="359" xr:uid="{66F1F45C-417A-49A5-9BC8-8DCFEDDA089D}"/>
    <cellStyle name="Naslov 5 4" xfId="417" xr:uid="{0700E958-A40F-4BE8-9B5B-89D32CEB1D19}"/>
    <cellStyle name="Naslov 5 5" xfId="519" xr:uid="{3E737E34-423B-478D-9CBE-C7BB66E14C33}"/>
    <cellStyle name="Naslov 5 6" xfId="111" xr:uid="{5B7D5BCE-54BB-4B9D-99BD-DD10460F5BA8}"/>
    <cellStyle name="Naslov 5 7" xfId="207" xr:uid="{60EBABD3-1AFD-4D0E-82D3-8DC0BBF2DA71}"/>
    <cellStyle name="Naslov 6" xfId="364" xr:uid="{D7DA00B5-0773-44DD-A7BB-95273BE73729}"/>
    <cellStyle name="Naslov 6 2" xfId="475" xr:uid="{01736093-E336-4C8D-BE97-08D1B77F0825}"/>
    <cellStyle name="Navadno 10" xfId="12" xr:uid="{00000000-0005-0000-0000-00003D000000}"/>
    <cellStyle name="Navadno 10 10 10 2 2" xfId="806" xr:uid="{4A617BAF-CC21-4B60-9F64-460F7F25431C}"/>
    <cellStyle name="Navadno 10 10 10 5" xfId="135" xr:uid="{8D68669B-62DC-4B51-80DE-D2AA30591D25}"/>
    <cellStyle name="Navadno 10 10 2 3" xfId="809" xr:uid="{4ADC3AA5-408A-4F7F-8C56-1C4FC10347E7}"/>
    <cellStyle name="Navadno 10 2" xfId="104" xr:uid="{00000000-0005-0000-0000-00003E000000}"/>
    <cellStyle name="Navadno 10 2 2" xfId="506" xr:uid="{1F38869D-15BD-45DD-8532-443D4DBDA934}"/>
    <cellStyle name="Navadno 10 2 2 2" xfId="578" xr:uid="{C8E9A789-BB0D-4DE4-A4D7-3B200A9119A0}"/>
    <cellStyle name="Navadno 10 2 2 2 2" xfId="720" xr:uid="{78B4AA0A-27C1-4240-B77C-B7490861F9BB}"/>
    <cellStyle name="Navadno 10 2 2 3" xfId="650" xr:uid="{485C002C-D6A6-47F5-84C3-BC64EEF9897F}"/>
    <cellStyle name="Navadno 10 2 3" xfId="539" xr:uid="{1A39CB50-AF27-4EE3-9D0F-92993F0283F5}"/>
    <cellStyle name="Navadno 10 2 3 2" xfId="681" xr:uid="{009BF5B7-A210-43C2-B1AC-066FEC464D34}"/>
    <cellStyle name="Navadno 10 2 4" xfId="611" xr:uid="{11264764-3D01-435C-B8AB-70EFDB978166}"/>
    <cellStyle name="Navadno 10 2 5" xfId="752" xr:uid="{358332D8-5D6F-41D0-BD94-1CE0564926C6}"/>
    <cellStyle name="Navadno 10 2 6" xfId="422" xr:uid="{B359BF85-FE27-4C98-AE8C-A20A70F9F4C5}"/>
    <cellStyle name="Navadno 10 3" xfId="491" xr:uid="{2A7D0BB0-3EA3-4F04-8610-B2CCA7DB082E}"/>
    <cellStyle name="Navadno 10 3 2" xfId="563" xr:uid="{A418AEC0-DB3D-4F19-ABF8-6418E41600B9}"/>
    <cellStyle name="Navadno 10 3 2 2" xfId="705" xr:uid="{E41E37BB-D90D-4E20-8ED8-3F9A07923176}"/>
    <cellStyle name="Navadno 10 3 3" xfId="635" xr:uid="{37C03278-8328-4FC9-8B17-E4549BE6C524}"/>
    <cellStyle name="Navadno 10 4" xfId="524" xr:uid="{D23ED37F-FE0D-45C9-838C-5286D88DFBA0}"/>
    <cellStyle name="Navadno 10 4 2" xfId="666" xr:uid="{BB159720-6BE9-42C8-9445-43930B784948}"/>
    <cellStyle name="Navadno 10 5" xfId="596" xr:uid="{8ACF2468-E953-4319-88C3-840F85337B66}"/>
    <cellStyle name="Navadno 10 6" xfId="736" xr:uid="{B94FE640-7569-412B-AB46-47ED2A402A62}"/>
    <cellStyle name="Navadno 10 7" xfId="357" xr:uid="{1B690A34-8D56-4957-A563-08C84CE797BE}"/>
    <cellStyle name="Navadno 11" xfId="105" xr:uid="{00000000-0005-0000-0000-00003F000000}"/>
    <cellStyle name="Navadno 11 10" xfId="804" xr:uid="{8C5ADC94-5E07-4384-B857-F2BB8A2479FA}"/>
    <cellStyle name="Navadno 11 2" xfId="423" xr:uid="{91DAA34E-C085-48A2-850F-35B1D1756241}"/>
    <cellStyle name="Navadno 11 2 2" xfId="507" xr:uid="{6D473919-6A86-4F70-981D-62A09474780E}"/>
    <cellStyle name="Navadno 11 2 2 2" xfId="579" xr:uid="{DCEB1BEB-285A-4F3F-9879-7673B7EFD0F4}"/>
    <cellStyle name="Navadno 11 2 2 2 2" xfId="721" xr:uid="{F100BAC6-8A87-448A-92EC-00ECB849C649}"/>
    <cellStyle name="Navadno 11 2 2 3" xfId="651" xr:uid="{3CD26991-63AB-4C09-B839-3EBB83D9BDC6}"/>
    <cellStyle name="Navadno 11 2 3" xfId="540" xr:uid="{B7BF1C99-035F-4113-A72E-600B5FA82F21}"/>
    <cellStyle name="Navadno 11 2 3 2" xfId="682" xr:uid="{2949CDD3-5964-4808-8984-3DAD82AABB92}"/>
    <cellStyle name="Navadno 11 2 4" xfId="612" xr:uid="{FA8B069C-A027-4DD9-9CE8-E103CB3FD5BD}"/>
    <cellStyle name="Navadno 11 2 5" xfId="753" xr:uid="{54FA9017-7DEF-4833-B874-364527F8367C}"/>
    <cellStyle name="Navadno 11 3" xfId="492" xr:uid="{ACD25D1D-1726-459B-9CF1-CD9002A4A2E5}"/>
    <cellStyle name="Navadno 11 3 2" xfId="564" xr:uid="{7775E95E-9E8C-41BB-A58E-B733F22ACE80}"/>
    <cellStyle name="Navadno 11 3 2 2" xfId="706" xr:uid="{2CB4D337-8A49-4B11-91D3-0B8C0124C850}"/>
    <cellStyle name="Navadno 11 3 3" xfId="636" xr:uid="{1A0A368F-C713-4963-85B3-E56A82810AFC}"/>
    <cellStyle name="Navadno 11 4" xfId="525" xr:uid="{CC107E85-D9CA-409C-A7CC-E3EFFB1790AD}"/>
    <cellStyle name="Navadno 11 4 2" xfId="667" xr:uid="{693118B2-DD77-48F0-9952-F83C19F5505E}"/>
    <cellStyle name="Navadno 11 5" xfId="597" xr:uid="{11E10DB2-D1B6-435B-84EB-EC11E434F926}"/>
    <cellStyle name="Navadno 11 6" xfId="737" xr:uid="{BA59B4A1-0148-40AE-83AC-0506DB67BAC5}"/>
    <cellStyle name="Navadno 11 7" xfId="358" xr:uid="{2EF9857F-E582-4EAB-A217-17E5AE95E284}"/>
    <cellStyle name="Navadno 118" xfId="137" xr:uid="{91B0D60F-A7AE-4610-868A-76A6C9026B07}"/>
    <cellStyle name="Navadno 118 2" xfId="807" xr:uid="{60A2C775-B797-47DC-8BAB-D89CC9533586}"/>
    <cellStyle name="Navadno 118 3" xfId="808" xr:uid="{AFD8C057-045C-4922-86F8-63CA6834745B}"/>
    <cellStyle name="Navadno 12" xfId="106" xr:uid="{00000000-0005-0000-0000-000040000000}"/>
    <cellStyle name="Navadno 12 2" xfId="121" xr:uid="{5D3327F7-6603-4226-8551-02AFFD65E289}"/>
    <cellStyle name="Navadno 12 2 2" xfId="512" xr:uid="{1DF588F3-3E67-408E-A664-65F4BC8A6D9F}"/>
    <cellStyle name="Navadno 12 2 2 2" xfId="584" xr:uid="{DB9279FE-47B2-4F83-8C2D-F9CC6F5CABDE}"/>
    <cellStyle name="Navadno 12 2 2 2 2" xfId="726" xr:uid="{85F8735D-D6ED-44E0-8FB8-090AC3AB2B0D}"/>
    <cellStyle name="Navadno 12 2 2 3" xfId="656" xr:uid="{A5C05B76-1406-4C58-B47C-7BF1EEC1AE35}"/>
    <cellStyle name="Navadno 12 2 3" xfId="545" xr:uid="{EFAB7CF8-B44B-4DD0-9E65-BAC58A7199F0}"/>
    <cellStyle name="Navadno 12 2 3 2" xfId="687" xr:uid="{09E8907A-EEB9-4188-83EF-4FF323358629}"/>
    <cellStyle name="Navadno 12 2 4" xfId="617" xr:uid="{EBDF16FC-E4A2-4CC8-825E-F22365002863}"/>
    <cellStyle name="Navadno 12 2 5" xfId="758" xr:uid="{02112D33-5FFB-4100-8421-2F702C89367B}"/>
    <cellStyle name="Navadno 12 2 6" xfId="428" xr:uid="{41B71FB5-DAFA-495A-8E6D-B7475F0BD6CD}"/>
    <cellStyle name="Navadno 12 3" xfId="128" xr:uid="{EB75A4AE-1764-4C10-8D20-BFD4B900822B}"/>
    <cellStyle name="Navadno 12 3 2" xfId="569" xr:uid="{7036B9AF-F585-4215-8C34-D6ED1C90D422}"/>
    <cellStyle name="Navadno 12 3 2 2" xfId="711" xr:uid="{98F7228A-E5C8-4445-B9B8-4C624DC02852}"/>
    <cellStyle name="Navadno 12 3 3" xfId="641" xr:uid="{0C446FBA-5EF1-4A71-807F-FE0CA6468F94}"/>
    <cellStyle name="Navadno 12 3 4" xfId="497" xr:uid="{302F6DD8-1758-4094-B49B-85A995EEF9A2}"/>
    <cellStyle name="Navadno 12 4" xfId="530" xr:uid="{D11B8F18-F8EA-470E-BA87-09F0EE42804F}"/>
    <cellStyle name="Navadno 12 4 2" xfId="672" xr:uid="{CCBB6FC0-41E6-4427-9199-69CC5BB73C25}"/>
    <cellStyle name="Navadno 12 5" xfId="602" xr:uid="{BA010B43-348F-43E2-B111-3D1687B007DD}"/>
    <cellStyle name="Navadno 12 6" xfId="742" xr:uid="{4DB8452F-D0BF-4A99-A217-B96F6E8FA2F5}"/>
    <cellStyle name="Navadno 12 7" xfId="146" xr:uid="{05D8BFE8-411B-4CF0-92A4-37A13F0A8FDA}"/>
    <cellStyle name="Navadno 13" xfId="119" xr:uid="{7D7E128D-C91A-4408-98ED-DF2CB8037763}"/>
    <cellStyle name="Navadno 13 2" xfId="116" xr:uid="{52ABC041-1499-4248-A73E-7A801C551202}"/>
    <cellStyle name="Navadno 13 3" xfId="744" xr:uid="{47955ECB-234D-417D-A29D-FDFDACFF580A}"/>
    <cellStyle name="Navadno 14" xfId="122" xr:uid="{F1750736-EEB7-4867-96E9-0383661664F6}"/>
    <cellStyle name="Navadno 14 2" xfId="482" xr:uid="{C2B11518-8FB5-4AF8-9AA5-17103807F46B}"/>
    <cellStyle name="Navadno 15" xfId="115" xr:uid="{F7B625E8-ABC9-484E-A322-079E0C11D5C3}"/>
    <cellStyle name="Navadno 16" xfId="127" xr:uid="{8BBD5C40-6346-418F-AAED-0921B57E8B15}"/>
    <cellStyle name="Navadno 16 2" xfId="802" xr:uid="{488BE426-1B79-48F2-AEC8-51BD9B7055AD}"/>
    <cellStyle name="Navadno 16 2 2" xfId="133" xr:uid="{BFDF3557-EB29-42AA-BDB4-45DE930D23E3}"/>
    <cellStyle name="Navadno 16 3" xfId="587" xr:uid="{6BFFC84B-39DA-4D8F-9BA5-C430ED79D2A3}"/>
    <cellStyle name="Navadno 17" xfId="586" xr:uid="{3A27201B-5AF8-4C7D-8FAB-0BB29235AD35}"/>
    <cellStyle name="Navadno 18" xfId="766" xr:uid="{3FCC6E73-CF4B-4434-8386-A59C0855DDB1}"/>
    <cellStyle name="Navadno 19" xfId="776" xr:uid="{F1F49B92-2C21-44F5-AFD5-2D8F8375CBFB}"/>
    <cellStyle name="Navadno 2" xfId="1" xr:uid="{00000000-0005-0000-0000-000041000000}"/>
    <cellStyle name="Navadno 2 17" xfId="803" xr:uid="{0983214A-8249-4839-847A-BCCA6F8D3128}"/>
    <cellStyle name="Navadno 2 2" xfId="101" xr:uid="{00000000-0005-0000-0000-000042000000}"/>
    <cellStyle name="Navadno 2 2 2" xfId="201" xr:uid="{486F6C7D-2976-4CFE-B8DB-97F50356D3EE}"/>
    <cellStyle name="Navadno 2 2 2 2" xfId="134" xr:uid="{6BCBEAE3-1ADB-4D3D-80AF-6F2037BA92AF}"/>
    <cellStyle name="Navadno 2 3" xfId="123" xr:uid="{5E77711A-93D5-403B-990F-E5DF6A11D11E}"/>
    <cellStyle name="Navadno 2 3 2" xfId="200" xr:uid="{97B5B725-9E73-49B3-AA77-36A01D4AC201}"/>
    <cellStyle name="Navadno 2 3 9" xfId="136" xr:uid="{B05225C4-27F5-40A9-883D-4771C59DCD45}"/>
    <cellStyle name="Navadno 2 4" xfId="205" xr:uid="{19F4F567-34D4-407D-98DE-1686D0B6598E}"/>
    <cellStyle name="Navadno 2 5" xfId="267" xr:uid="{DD3294A8-37AB-4CA5-81F5-6B6B236F2918}"/>
    <cellStyle name="Navadno 2 6" xfId="410" xr:uid="{077769EA-B3C1-469E-9CE5-DDA4B30E3691}"/>
    <cellStyle name="Navadno 2 69" xfId="143" xr:uid="{031DAEE6-0B8F-4BAC-8D53-8DC7C4D8191C}"/>
    <cellStyle name="Navadno 2 7" xfId="515" xr:uid="{18378AE1-EC7B-41D4-86AB-9F85B61F035E}"/>
    <cellStyle name="Navadno 2 8" xfId="178" xr:uid="{1D5BA921-792D-4378-A8C8-855219D7468B}"/>
    <cellStyle name="Navadno 20" xfId="782" xr:uid="{9C09354F-29FE-489C-BA63-03837A4BCEB4}"/>
    <cellStyle name="Navadno 21" xfId="147" xr:uid="{FDA36252-7DC4-446C-ADA7-4EB27B889D8E}"/>
    <cellStyle name="Navadno 22" xfId="145" xr:uid="{026563CC-F89B-45D0-A574-44269A148222}"/>
    <cellStyle name="Navadno 3" xfId="2" xr:uid="{00000000-0005-0000-0000-000043000000}"/>
    <cellStyle name="Navadno 3 10" xfId="514" xr:uid="{80553BDF-AB7B-4B61-9641-21190AA2D905}"/>
    <cellStyle name="Navadno 3 10 2" xfId="658" xr:uid="{631489FF-426B-4FAA-BB91-7B581CF3F681}"/>
    <cellStyle name="Navadno 3 11" xfId="588" xr:uid="{128F5057-3603-469C-877C-7C3674C9825A}"/>
    <cellStyle name="Navadno 3 12" xfId="728" xr:uid="{2457F37F-E6A6-4212-B956-D8B9452BE954}"/>
    <cellStyle name="Navadno 3 13" xfId="778" xr:uid="{E0EF3BFA-C610-4CC0-8D00-DE75B5AF9A8B}"/>
    <cellStyle name="Navadno 3 14" xfId="784" xr:uid="{EB3B1812-EEE0-4B3E-B4A2-059348284A3D}"/>
    <cellStyle name="Navadno 3 15" xfId="179" xr:uid="{9DC2A283-8E67-4D78-8508-4326E2171905}"/>
    <cellStyle name="Navadno 3 2" xfId="202" xr:uid="{56D31D02-A278-4567-B798-714697C10DBA}"/>
    <cellStyle name="Navadno 3 2 2" xfId="405" xr:uid="{63F02188-E9F7-4515-9300-DFC7006A94F5}"/>
    <cellStyle name="Navadno 3 2 2 2" xfId="426" xr:uid="{0ED8F227-D4A0-46D0-858B-0C893176EEDC}"/>
    <cellStyle name="Navadno 3 2 2 2 2" xfId="510" xr:uid="{FC2E3314-C80F-4DD0-80DC-2B85486BFC33}"/>
    <cellStyle name="Navadno 3 2 2 2 2 2" xfId="582" xr:uid="{B66E683C-CF0F-47CF-84E2-33FCA463A1FB}"/>
    <cellStyle name="Navadno 3 2 2 2 2 2 2" xfId="724" xr:uid="{10AEF5B6-F03F-4ACB-AFAA-8D75EAD81E7A}"/>
    <cellStyle name="Navadno 3 2 2 2 2 3" xfId="654" xr:uid="{A8EB079A-3800-4A59-BDB5-B8341349CBF2}"/>
    <cellStyle name="Navadno 3 2 2 2 3" xfId="543" xr:uid="{30EA5F1E-9126-4355-8472-57FD4474108B}"/>
    <cellStyle name="Navadno 3 2 2 2 3 2" xfId="685" xr:uid="{C1537A46-74D6-4831-8828-6ED9DFFDA561}"/>
    <cellStyle name="Navadno 3 2 2 2 4" xfId="615" xr:uid="{535A53D8-EB1F-4893-B451-0F335729FE2C}"/>
    <cellStyle name="Navadno 3 2 2 2 5" xfId="756" xr:uid="{8D3547CF-DB91-45A7-9018-85F5DD9F6689}"/>
    <cellStyle name="Navadno 3 2 2 3" xfId="495" xr:uid="{D1AC00AD-DBC4-4A10-A9BD-B323A8C2F7CA}"/>
    <cellStyle name="Navadno 3 2 2 3 2" xfId="567" xr:uid="{B9DFD9F4-759D-4128-96F6-FEC86F2CEF04}"/>
    <cellStyle name="Navadno 3 2 2 3 2 2" xfId="709" xr:uid="{C6528E00-689E-4876-ADD6-2FFB10A7828D}"/>
    <cellStyle name="Navadno 3 2 2 3 3" xfId="639" xr:uid="{FAD4AB78-F427-4DCF-AFEC-DED460874761}"/>
    <cellStyle name="Navadno 3 2 2 4" xfId="528" xr:uid="{2C9DA7B6-4A72-46B8-8B84-C4E28A924223}"/>
    <cellStyle name="Navadno 3 2 2 4 2" xfId="670" xr:uid="{5E899C29-0BBE-4131-B118-AC7B08D139AF}"/>
    <cellStyle name="Navadno 3 2 2 5" xfId="600" xr:uid="{68FE1AE4-1685-4517-AAE5-2698397D1439}"/>
    <cellStyle name="Navadno 3 2 2 6" xfId="740" xr:uid="{4719F8F3-95FC-43AE-9C2A-5DCC108F59A8}"/>
    <cellStyle name="Navadno 3 2 3" xfId="415" xr:uid="{B8311E60-B8E7-4A2D-92EA-CFDAB0ABFBD3}"/>
    <cellStyle name="Navadno 3 2 3 2" xfId="500" xr:uid="{A8B0CA10-1928-4A97-AB31-BE60CD8454EF}"/>
    <cellStyle name="Navadno 3 2 3 2 2" xfId="572" xr:uid="{FC818DA2-D7CF-4EB7-8353-FA13842BBCB9}"/>
    <cellStyle name="Navadno 3 2 3 2 2 2" xfId="714" xr:uid="{C3E451A6-FBDD-4CB9-B05A-3320C164812C}"/>
    <cellStyle name="Navadno 3 2 3 2 3" xfId="644" xr:uid="{D8BD4DE6-FD96-4E76-86C7-DC3409E3FBD2}"/>
    <cellStyle name="Navadno 3 2 3 3" xfId="533" xr:uid="{EC71F92C-E0EA-4F77-B527-247DE224F3D4}"/>
    <cellStyle name="Navadno 3 2 3 3 2" xfId="675" xr:uid="{EBBB7E30-CCE9-4EE5-9F5E-BF3DD2B3BB0C}"/>
    <cellStyle name="Navadno 3 2 3 4" xfId="605" xr:uid="{B49D4F0C-BEA9-45BA-8A9A-0C1BFE2F4E93}"/>
    <cellStyle name="Navadno 3 2 3 5" xfId="746" xr:uid="{51FAD208-C111-4ED2-857D-80974837C146}"/>
    <cellStyle name="Navadno 3 2 4" xfId="480" xr:uid="{4BAEBDF9-183B-4400-BB20-E4E296DE537F}"/>
    <cellStyle name="Navadno 3 2 4 2" xfId="553" xr:uid="{9C3DF8C1-3631-411D-BBE3-3A399DAFC9CA}"/>
    <cellStyle name="Navadno 3 2 4 2 2" xfId="695" xr:uid="{C690C86C-2E51-45B8-8CC0-79E9BFD95BCB}"/>
    <cellStyle name="Navadno 3 2 4 3" xfId="625" xr:uid="{3898B87D-AA1F-488C-81DF-2FF7AAA510F4}"/>
    <cellStyle name="Navadno 3 2 4 4" xfId="761" xr:uid="{C9F897F1-62DC-40AF-8EED-EA1FBF671A14}"/>
    <cellStyle name="Navadno 3 2 5" xfId="485" xr:uid="{E5CBF77F-EFD8-4FA0-BB72-F2BCB74F5429}"/>
    <cellStyle name="Navadno 3 2 5 2" xfId="557" xr:uid="{4BB35CFF-11E6-4448-8C90-2F38A3C997BF}"/>
    <cellStyle name="Navadno 3 2 5 2 2" xfId="699" xr:uid="{B1FF5950-5BDE-45E5-B06E-EE04AD4B163C}"/>
    <cellStyle name="Navadno 3 2 5 3" xfId="629" xr:uid="{FE7518E8-6306-4B72-AB50-AA5CEBB3BE5F}"/>
    <cellStyle name="Navadno 3 2 6" xfId="517" xr:uid="{8634D4A6-086E-423E-9989-88E93499D9A5}"/>
    <cellStyle name="Navadno 3 2 6 2" xfId="660" xr:uid="{7232FC6D-E996-4216-AD40-E7FDBE5B1E7F}"/>
    <cellStyle name="Navadno 3 2 7" xfId="590" xr:uid="{228176AF-AA44-4F35-B345-F121D0B79466}"/>
    <cellStyle name="Navadno 3 2 8" xfId="730" xr:uid="{A64DC57F-37DE-4C06-8B4F-27318BDB9DAD}"/>
    <cellStyle name="Navadno 3 3" xfId="356" xr:uid="{5D9F115A-6462-4D04-988F-ED4E66D3C91D}"/>
    <cellStyle name="Navadno 3 3 2" xfId="421" xr:uid="{6C0A4C01-E89C-4CD7-B93C-BCE699472321}"/>
    <cellStyle name="Navadno 3 3 2 2" xfId="505" xr:uid="{F74A8F96-7BEA-4940-9845-06D4D9FCF6CA}"/>
    <cellStyle name="Navadno 3 3 2 2 2" xfId="577" xr:uid="{8CA08475-2948-4823-AC83-CF3A369D04DE}"/>
    <cellStyle name="Navadno 3 3 2 2 2 2" xfId="719" xr:uid="{4C55E384-22D4-4FAC-A1C7-E7FE8D2DE4DA}"/>
    <cellStyle name="Navadno 3 3 2 2 3" xfId="649" xr:uid="{0C4AA2FE-BBCC-4015-9B48-E77887AF533D}"/>
    <cellStyle name="Navadno 3 3 2 3" xfId="538" xr:uid="{1935CDC3-037C-49A1-9AC3-4A0BB59AF6BE}"/>
    <cellStyle name="Navadno 3 3 2 3 2" xfId="680" xr:uid="{A689D8E8-665A-4849-833D-C292666C1547}"/>
    <cellStyle name="Navadno 3 3 2 4" xfId="610" xr:uid="{B446DA0F-6BD8-4DB6-B2A4-26561EDDC873}"/>
    <cellStyle name="Navadno 3 3 2 5" xfId="751" xr:uid="{5B9390C3-226E-4EC4-B367-48B2EF71929A}"/>
    <cellStyle name="Navadno 3 3 3" xfId="490" xr:uid="{A3ADFFD9-E6DD-437E-A931-61E4FDCE130D}"/>
    <cellStyle name="Navadno 3 3 3 2" xfId="562" xr:uid="{EC776C60-0FC8-4609-B8F1-5B6445043359}"/>
    <cellStyle name="Navadno 3 3 3 2 2" xfId="704" xr:uid="{612BD39A-FE6E-47D6-99C3-FB92E7CED33A}"/>
    <cellStyle name="Navadno 3 3 3 3" xfId="634" xr:uid="{A80A1CFA-722F-443C-BFBB-94550CED9DC2}"/>
    <cellStyle name="Navadno 3 3 4" xfId="523" xr:uid="{74CEBE36-E445-4686-BABF-F9B5E47DCEEC}"/>
    <cellStyle name="Navadno 3 3 4 2" xfId="665" xr:uid="{B8628543-ADE2-460D-8033-5E940D68FB87}"/>
    <cellStyle name="Navadno 3 3 5" xfId="595" xr:uid="{DDE5C7E8-F17A-40EF-84CF-734030BBD516}"/>
    <cellStyle name="Navadno 3 3 6" xfId="735" xr:uid="{0E836C78-0608-4539-8096-4607E2EAAAC9}"/>
    <cellStyle name="Navadno 3 4" xfId="361" xr:uid="{E7ECEA4F-2D41-44B4-AE5C-89A58CC46CBD}"/>
    <cellStyle name="Navadno 3 4 2" xfId="424" xr:uid="{2A7F14EF-D0E1-4D3D-A70B-FA573B86230B}"/>
    <cellStyle name="Navadno 3 4 2 2" xfId="508" xr:uid="{78A39CA1-C62A-4429-9982-A093EA88F138}"/>
    <cellStyle name="Navadno 3 4 2 2 2" xfId="580" xr:uid="{EC82E560-40DD-44E7-8BA5-1D958025C95E}"/>
    <cellStyle name="Navadno 3 4 2 2 2 2" xfId="722" xr:uid="{67867D72-6BF8-4E17-8076-D519C1919E45}"/>
    <cellStyle name="Navadno 3 4 2 2 3" xfId="652" xr:uid="{63477377-C3C1-4880-ACEE-06CE53ACBE34}"/>
    <cellStyle name="Navadno 3 4 2 3" xfId="541" xr:uid="{AF76C616-504F-4B16-AEFF-93A93FDFC206}"/>
    <cellStyle name="Navadno 3 4 2 3 2" xfId="683" xr:uid="{EC1382FB-8012-43C8-80A8-3CEFE6682F46}"/>
    <cellStyle name="Navadno 3 4 2 4" xfId="613" xr:uid="{337EEA7C-583E-4E84-9FD9-B9D09697C459}"/>
    <cellStyle name="Navadno 3 4 2 5" xfId="754" xr:uid="{2F1CCF3E-8C6D-4D36-9275-69E21E6722E8}"/>
    <cellStyle name="Navadno 3 4 3" xfId="493" xr:uid="{80CA071B-371E-42CC-9C6A-DA95FCF37C02}"/>
    <cellStyle name="Navadno 3 4 3 2" xfId="565" xr:uid="{3462EF74-139A-468E-A6E9-305BA6C70052}"/>
    <cellStyle name="Navadno 3 4 3 2 2" xfId="707" xr:uid="{A94FA017-586C-4760-8625-1427355281DA}"/>
    <cellStyle name="Navadno 3 4 3 3" xfId="637" xr:uid="{6F88BFF1-37C6-4C79-A11F-FB1F3CBFF0EB}"/>
    <cellStyle name="Navadno 3 4 4" xfId="526" xr:uid="{BA0D1798-25C1-4AE0-8759-82288B0B25C9}"/>
    <cellStyle name="Navadno 3 4 4 2" xfId="668" xr:uid="{7AD6CF7B-EFFA-4700-911C-3944798E1D9C}"/>
    <cellStyle name="Navadno 3 4 5" xfId="598" xr:uid="{E2D6BA0F-59F4-4B9B-9F1C-21289F99942D}"/>
    <cellStyle name="Navadno 3 4 6" xfId="738" xr:uid="{6FD7EF9C-4D5A-4902-BBCD-5DE27D8E707D}"/>
    <cellStyle name="Navadno 3 5" xfId="406" xr:uid="{D08E7148-60BA-4E8E-88C3-34D09E55F2EF}"/>
    <cellStyle name="Navadno 3 5 2" xfId="427" xr:uid="{C07F5734-143E-44C2-B240-DB8CD702A5B6}"/>
    <cellStyle name="Navadno 3 5 2 2" xfId="511" xr:uid="{2C72C5B8-A8DF-4323-9C9E-02C31B18AF63}"/>
    <cellStyle name="Navadno 3 5 2 2 2" xfId="583" xr:uid="{52F8F602-D3F4-4174-934C-BAFF41A66B94}"/>
    <cellStyle name="Navadno 3 5 2 2 2 2" xfId="725" xr:uid="{D61BBB4B-D577-4D16-9053-278807569FC9}"/>
    <cellStyle name="Navadno 3 5 2 2 3" xfId="655" xr:uid="{32129560-59FD-4CFD-9790-286A00A897A5}"/>
    <cellStyle name="Navadno 3 5 2 3" xfId="544" xr:uid="{C53040DA-7758-42CF-905E-E6673E2A43D8}"/>
    <cellStyle name="Navadno 3 5 2 3 2" xfId="686" xr:uid="{3597302D-8A21-4136-B2EC-29CB471B3815}"/>
    <cellStyle name="Navadno 3 5 2 4" xfId="616" xr:uid="{0917492A-1016-44B4-A96C-837CED731DF9}"/>
    <cellStyle name="Navadno 3 5 2 5" xfId="757" xr:uid="{02D715D1-9149-45B7-8A92-EE7FBB9481FA}"/>
    <cellStyle name="Navadno 3 5 3" xfId="496" xr:uid="{996129E6-1974-4FCF-A9AA-88E3E8F1955C}"/>
    <cellStyle name="Navadno 3 5 3 2" xfId="568" xr:uid="{1AB0D422-FA01-4D87-A326-44A57482002D}"/>
    <cellStyle name="Navadno 3 5 3 2 2" xfId="710" xr:uid="{AE9095EB-0E4F-4597-9517-23E870AF5FFB}"/>
    <cellStyle name="Navadno 3 5 3 3" xfId="640" xr:uid="{E5B35293-186A-4C13-81C2-EE0A457F5C27}"/>
    <cellStyle name="Navadno 3 5 4" xfId="529" xr:uid="{4170D065-BB13-42EC-A6AA-2350C79D3B1C}"/>
    <cellStyle name="Navadno 3 5 4 2" xfId="671" xr:uid="{4342BC51-391A-4187-A1BC-741FEFA5E623}"/>
    <cellStyle name="Navadno 3 5 5" xfId="601" xr:uid="{BCC61DFA-CDA0-41BA-9C24-C8086866D9A5}"/>
    <cellStyle name="Navadno 3 5 6" xfId="741" xr:uid="{7A889EA3-1C6E-4A1C-B9A6-38325E963EF8}"/>
    <cellStyle name="Navadno 3 6" xfId="407" xr:uid="{E6FD275C-1870-43A4-A72F-6506126FF048}"/>
    <cellStyle name="Navadno 3 6 2" xfId="498" xr:uid="{51CA08D5-B01A-46BD-8747-30442D339D46}"/>
    <cellStyle name="Navadno 3 6 2 2" xfId="570" xr:uid="{BFA0545C-BCBE-419A-AEA9-A6FDE7B73215}"/>
    <cellStyle name="Navadno 3 6 2 2 2" xfId="712" xr:uid="{240FA5F3-B1D3-4022-B67B-EEDE430661DE}"/>
    <cellStyle name="Navadno 3 6 2 3" xfId="642" xr:uid="{2897C9DB-338D-4A0E-AB0E-68C85966DFB6}"/>
    <cellStyle name="Navadno 3 6 3" xfId="531" xr:uid="{027A4636-4EB4-4CFF-9ADC-6048C4347D88}"/>
    <cellStyle name="Navadno 3 6 3 2" xfId="673" xr:uid="{3133C29C-7F2C-4BB2-B290-A6F08FAD0283}"/>
    <cellStyle name="Navadno 3 6 4" xfId="603" xr:uid="{C0BAB880-73C0-484A-BD28-2DB341CBCEF4}"/>
    <cellStyle name="Navadno 3 6 5" xfId="743" xr:uid="{F0F5412E-8945-4186-9CA0-961B8ECE10B5}"/>
    <cellStyle name="Navadno 3 7" xfId="433" xr:uid="{3C243FAA-38DB-4226-97F9-EC42AEAD3F33}"/>
    <cellStyle name="Navadno 3 7 2" xfId="548" xr:uid="{6826C8FD-B66F-452C-96BB-49783D882015}"/>
    <cellStyle name="Navadno 3 7 2 2" xfId="690" xr:uid="{B5195077-89ED-44D8-A4AE-4F15FD9685F4}"/>
    <cellStyle name="Navadno 3 7 3" xfId="620" xr:uid="{E4C4D7EC-455D-4122-9B7D-53082D57BF6C}"/>
    <cellStyle name="Navadno 3 7 4" xfId="759" xr:uid="{C376398D-8DE4-4476-8198-9D7705C47C46}"/>
    <cellStyle name="Navadno 3 8" xfId="483" xr:uid="{A1400683-247A-4361-BA87-CF091D4D035E}"/>
    <cellStyle name="Navadno 3 8 2" xfId="555" xr:uid="{514F660F-93AE-4BEE-AFA0-9C9170CFD41B}"/>
    <cellStyle name="Navadno 3 8 2 2" xfId="697" xr:uid="{5C0A6122-FF63-4EB7-8C22-D828A6932D69}"/>
    <cellStyle name="Navadno 3 8 3" xfId="627" xr:uid="{8E28743F-C8B5-4493-B6A6-808B3664D221}"/>
    <cellStyle name="Navadno 3 9" xfId="513" xr:uid="{732BCE1C-EB2B-4196-98E3-94D28B48F4EA}"/>
    <cellStyle name="Navadno 3 9 2" xfId="585" xr:uid="{0E175C6D-0091-4F02-A9DA-6B4EC3AE60D6}"/>
    <cellStyle name="Navadno 3 9 2 2" xfId="727" xr:uid="{1BAD1DB6-DEB7-4FC9-9915-50B9AEF3FB5F}"/>
    <cellStyle name="Navadno 3 9 3" xfId="657" xr:uid="{D0945DBA-E7F9-4517-90CA-354540809B66}"/>
    <cellStyle name="Navadno 4" xfId="3" xr:uid="{00000000-0005-0000-0000-000044000000}"/>
    <cellStyle name="Navadno 4 2" xfId="198" xr:uid="{D75D4113-DED3-493A-A8F5-597674486A47}"/>
    <cellStyle name="Navadno 4 2 2" xfId="413" xr:uid="{77D33866-CC85-4B99-9AD8-9C7B6BBDE68C}"/>
    <cellStyle name="Navadno 4 3" xfId="354" xr:uid="{72B2E882-3755-4F41-84E6-1F2CDC592859}"/>
    <cellStyle name="Navadno 4 4" xfId="363" xr:uid="{CF9DC067-558F-4869-91E9-9BC0C1FE84C3}"/>
    <cellStyle name="Navadno 4 5" xfId="411" xr:uid="{81808F1B-3ECB-45F2-9A4D-1BF32207921C}"/>
    <cellStyle name="Navadno 4 6" xfId="180" xr:uid="{A8795612-FC12-49F0-9251-AF145E377AFB}"/>
    <cellStyle name="Navadno 4 7" xfId="129" xr:uid="{BB12A6CC-7A99-4071-9C07-245D66EEEA3E}"/>
    <cellStyle name="Navadno 5" xfId="7" xr:uid="{00000000-0005-0000-0000-000045000000}"/>
    <cellStyle name="Navadno 5 10" xfId="131" xr:uid="{A7F83808-679E-4AEC-8AE1-5885B2953717}"/>
    <cellStyle name="Navadno 5 12" xfId="786" xr:uid="{9CEABD80-03BB-4895-8B94-E0009C3055EC}"/>
    <cellStyle name="Navadno 5 12 2" xfId="787" xr:uid="{A2CC3CA2-E8E3-4F5C-9CB6-C413C10D981C}"/>
    <cellStyle name="Navadno 5 2" xfId="362" xr:uid="{93604F7B-E2F0-4C82-A2C6-81BC298E6EB7}"/>
    <cellStyle name="Navadno 5 2 2" xfId="425" xr:uid="{FF4E220A-1A7D-4A21-A54F-BBD78408B55F}"/>
    <cellStyle name="Navadno 5 2 2 2" xfId="509" xr:uid="{830609BA-6ABF-4B69-983D-0E16FD077E40}"/>
    <cellStyle name="Navadno 5 2 2 2 2" xfId="581" xr:uid="{086E3BB0-B01E-4F5F-9468-E26BAE39E9CF}"/>
    <cellStyle name="Navadno 5 2 2 2 2 2" xfId="723" xr:uid="{32774860-9F3C-48CA-8754-5FF3402C00C6}"/>
    <cellStyle name="Navadno 5 2 2 2 3" xfId="653" xr:uid="{6E1ACB21-61CA-4720-BAB5-1E7263D67DCD}"/>
    <cellStyle name="Navadno 5 2 2 3" xfId="542" xr:uid="{248C8D39-BB10-4763-98D3-79CCFAC14CCB}"/>
    <cellStyle name="Navadno 5 2 2 3 2" xfId="684" xr:uid="{B6E0E96B-5B14-44CD-A88C-1DC1B6DCF897}"/>
    <cellStyle name="Navadno 5 2 2 4" xfId="614" xr:uid="{D241BC2F-4732-4F6C-803F-07D025A8B887}"/>
    <cellStyle name="Navadno 5 2 2 5" xfId="755" xr:uid="{B6EF69DA-FD68-4086-A6DF-1AD42056CD52}"/>
    <cellStyle name="Navadno 5 2 3" xfId="494" xr:uid="{A69E3A8F-7865-43F5-8D28-CAEA0ECE8052}"/>
    <cellStyle name="Navadno 5 2 3 2" xfId="566" xr:uid="{E2B43B94-7B76-41AF-B63F-E2ECC1E5FECA}"/>
    <cellStyle name="Navadno 5 2 3 2 2" xfId="708" xr:uid="{60144842-B00E-4A43-B6AD-FF98B5E64646}"/>
    <cellStyle name="Navadno 5 2 3 3" xfId="638" xr:uid="{13C971E8-E18D-4BEB-BB9C-C154C4C923D1}"/>
    <cellStyle name="Navadno 5 2 4" xfId="527" xr:uid="{4B7ACC6F-0A61-4EAA-8307-FEBCCB1F4C06}"/>
    <cellStyle name="Navadno 5 2 4 2" xfId="669" xr:uid="{2E5A46AA-FD7B-4900-B418-11CAD2B9BDC8}"/>
    <cellStyle name="Navadno 5 2 5" xfId="599" xr:uid="{1216C4FA-115C-4BBE-B01D-2218C17F0987}"/>
    <cellStyle name="Navadno 5 2 6" xfId="739" xr:uid="{03A8CC31-7763-458A-AE99-7DDA486F6DB9}"/>
    <cellStyle name="Navadno 5 3" xfId="412" xr:uid="{B04C72AD-72FB-4687-AA86-9FDEEDC64115}"/>
    <cellStyle name="Navadno 5 3 2" xfId="499" xr:uid="{04566F00-7148-4974-BB8A-41E152850492}"/>
    <cellStyle name="Navadno 5 3 2 2" xfId="571" xr:uid="{14E460AE-2269-4003-ADE6-B46DBDF0D7DE}"/>
    <cellStyle name="Navadno 5 3 2 2 2" xfId="713" xr:uid="{7D5066D1-FA12-4790-8443-47985BF6860E}"/>
    <cellStyle name="Navadno 5 3 2 3" xfId="643" xr:uid="{2F3A0E09-65A4-4183-B265-7E63396FF6AB}"/>
    <cellStyle name="Navadno 5 3 3" xfId="532" xr:uid="{C0B3A374-B410-4DDC-8596-403CD71D0908}"/>
    <cellStyle name="Navadno 5 3 3 2" xfId="674" xr:uid="{90045522-09F6-431F-A964-EC39882B513B}"/>
    <cellStyle name="Navadno 5 3 4" xfId="604" xr:uid="{55AD72D1-500C-4874-8199-2A657151C408}"/>
    <cellStyle name="Navadno 5 3 5" xfId="745" xr:uid="{2BA66166-3AAF-495B-BC88-E14193F8D0F8}"/>
    <cellStyle name="Navadno 5 4" xfId="436" xr:uid="{D393191A-15D8-4BC2-816B-E5C89F95563C}"/>
    <cellStyle name="Navadno 5 4 2" xfId="550" xr:uid="{AA4D46BD-1964-4A0F-8D8F-570B8355BFB8}"/>
    <cellStyle name="Navadno 5 4 2 2" xfId="692" xr:uid="{3D5090B6-7BBD-4531-BD8A-222581D0CBD0}"/>
    <cellStyle name="Navadno 5 4 3" xfId="622" xr:uid="{CC8E4E34-D177-4B3A-AE27-259494BCDEC1}"/>
    <cellStyle name="Navadno 5 4 4" xfId="760" xr:uid="{28FBC32C-59E6-4B88-AF28-9C9E95A50627}"/>
    <cellStyle name="Navadno 5 5" xfId="484" xr:uid="{12B5DAE4-DBEF-465E-A6A2-FF00CD97EA02}"/>
    <cellStyle name="Navadno 5 5 2" xfId="556" xr:uid="{0B928A94-CD54-4059-A819-CD6738CB53EF}"/>
    <cellStyle name="Navadno 5 5 2 2" xfId="698" xr:uid="{855AEE0F-54E6-4B74-AA9D-5FF566962D4A}"/>
    <cellStyle name="Navadno 5 5 3" xfId="628" xr:uid="{30542CC3-E54D-4BB1-BCAD-8DFC01A99C2D}"/>
    <cellStyle name="Navadno 5 6" xfId="516" xr:uid="{9ED52130-4B8E-4743-A346-23F720F2552B}"/>
    <cellStyle name="Navadno 5 6 2" xfId="659" xr:uid="{D0259772-C0C9-4446-B0C7-D4DA68763210}"/>
    <cellStyle name="Navadno 5 7" xfId="589" xr:uid="{E61B7A3C-AB23-4552-B693-984F1ED8966A}"/>
    <cellStyle name="Navadno 5 8" xfId="729" xr:uid="{C9AA099F-E40A-4097-A26C-1131606D055E}"/>
    <cellStyle name="Navadno 5 9" xfId="197" xr:uid="{32C42843-6D24-4418-B3B1-05E26247A27A}"/>
    <cellStyle name="Navadno 54" xfId="141" xr:uid="{3AAAB049-56CD-4C16-97D1-C5C8A60B4E25}"/>
    <cellStyle name="Navadno 6" xfId="9" xr:uid="{00000000-0005-0000-0000-000046000000}"/>
    <cellStyle name="Navadno 6 2" xfId="416" xr:uid="{FB9460F0-D6B7-4157-851D-5B89C6798FF9}"/>
    <cellStyle name="Navadno 6 2 2" xfId="501" xr:uid="{71ABD93E-F688-4CD2-ABCA-4C2631952918}"/>
    <cellStyle name="Navadno 6 2 2 2" xfId="573" xr:uid="{2C8E3994-DE13-49A4-AE3E-5102ED6014D1}"/>
    <cellStyle name="Navadno 6 2 2 2 2" xfId="715" xr:uid="{61108B44-F16A-4139-B68E-2F8751450E94}"/>
    <cellStyle name="Navadno 6 2 2 3" xfId="645" xr:uid="{5964B0DD-20B7-43AB-8072-1CAD234EFACD}"/>
    <cellStyle name="Navadno 6 2 3" xfId="534" xr:uid="{916ABC29-3B24-4336-BA42-42D16BC0CA2C}"/>
    <cellStyle name="Navadno 6 2 3 2" xfId="676" xr:uid="{8C92D492-759F-49D3-9AE8-9822C5470B1B}"/>
    <cellStyle name="Navadno 6 2 4" xfId="606" xr:uid="{76A56D62-7C7C-4CEB-A9E3-BFFF8A9CF93C}"/>
    <cellStyle name="Navadno 6 2 5" xfId="747" xr:uid="{854CCA08-8746-4D8C-963E-5BFF175F671C}"/>
    <cellStyle name="Navadno 6 3" xfId="486" xr:uid="{8C20D563-0DEA-46D9-9CE9-9F7F51F0F597}"/>
    <cellStyle name="Navadno 6 3 2" xfId="558" xr:uid="{19442821-880A-4840-80EA-48DA34397AFA}"/>
    <cellStyle name="Navadno 6 3 2 2" xfId="700" xr:uid="{C07CADF7-ECB6-431E-A11D-1403D035223A}"/>
    <cellStyle name="Navadno 6 3 3" xfId="630" xr:uid="{CBF9EFC8-C13B-47D6-9C41-A0B7BF1011C5}"/>
    <cellStyle name="Navadno 6 3 4" xfId="762" xr:uid="{9F1684C3-1C3D-4738-8E14-E0FCF409A346}"/>
    <cellStyle name="Navadno 6 4" xfId="518" xr:uid="{29B7D68F-8F2E-4A31-AED8-429941BDF23C}"/>
    <cellStyle name="Navadno 6 4 2" xfId="661" xr:uid="{A6D44086-8196-404C-BEC7-BA757AF8189C}"/>
    <cellStyle name="Navadno 6 5" xfId="591" xr:uid="{C1F4FD10-3C13-4E13-A5E6-88AE91CCEB5B}"/>
    <cellStyle name="Navadno 6 6" xfId="731" xr:uid="{052FC1E6-6802-467C-831E-009591480102}"/>
    <cellStyle name="Navadno 6 7" xfId="204" xr:uid="{949C45EB-2007-4663-A9B3-B6951C41ED0C}"/>
    <cellStyle name="Navadno 7" xfId="10" xr:uid="{00000000-0005-0000-0000-000047000000}"/>
    <cellStyle name="Navadno 7 2" xfId="103" xr:uid="{00000000-0005-0000-0000-000048000000}"/>
    <cellStyle name="Navadno 7 2 2" xfId="502" xr:uid="{1E118545-8594-4DA3-862A-34E892C02E00}"/>
    <cellStyle name="Navadno 7 2 2 2" xfId="574" xr:uid="{A8A28C06-6075-4528-B6EB-0EA4DD114EF9}"/>
    <cellStyle name="Navadno 7 2 2 2 2" xfId="716" xr:uid="{1C40B44A-D896-4E47-B7A3-229A7C5E249F}"/>
    <cellStyle name="Navadno 7 2 2 3" xfId="646" xr:uid="{F54126A1-37AF-429B-9330-1921794BF26F}"/>
    <cellStyle name="Navadno 7 2 3" xfId="535" xr:uid="{1DD75D7B-EE1E-4F75-A698-D10836BDC373}"/>
    <cellStyle name="Navadno 7 2 3 2" xfId="677" xr:uid="{D0BE2A2E-5D7D-4DCD-8DEA-D4F2DEDC4B4E}"/>
    <cellStyle name="Navadno 7 2 4" xfId="607" xr:uid="{02F25868-8D5F-4426-86E0-0E64046F25BB}"/>
    <cellStyle name="Navadno 7 2 5" xfId="748" xr:uid="{1657B87F-36AD-4557-B8DD-97F22BCCF5AA}"/>
    <cellStyle name="Navadno 7 2 6" xfId="418" xr:uid="{DEAD71D1-D18C-4F98-A72E-F6A86FC111B2}"/>
    <cellStyle name="Navadno 7 3" xfId="487" xr:uid="{EA964868-EBC9-4E4C-9E03-B350BB90B840}"/>
    <cellStyle name="Navadno 7 3 2" xfId="559" xr:uid="{4FFB9699-2FE6-4503-A197-C3F6C9BF6104}"/>
    <cellStyle name="Navadno 7 3 2 2" xfId="701" xr:uid="{51827E64-E170-4177-8EEF-D798A1990C55}"/>
    <cellStyle name="Navadno 7 3 3" xfId="631" xr:uid="{A62EC4D6-6E2B-43CE-8DBC-BF50869748C8}"/>
    <cellStyle name="Navadno 7 3 4" xfId="763" xr:uid="{CF3BDC46-71D5-4129-92C8-5DAE6D7FE732}"/>
    <cellStyle name="Navadno 7 4" xfId="520" xr:uid="{B9AA394E-BB46-42B6-BAEC-0E9AC0B19C4F}"/>
    <cellStyle name="Navadno 7 4 2" xfId="662" xr:uid="{58E52B84-0A21-4F07-952E-E905738D546C}"/>
    <cellStyle name="Navadno 7 5" xfId="592" xr:uid="{FECA9BF3-61E4-4C09-B305-489BDDC0685A}"/>
    <cellStyle name="Navadno 7 6" xfId="732" xr:uid="{60F1E0F2-4A6F-4142-B26F-43A41658069F}"/>
    <cellStyle name="Navadno 7 7" xfId="266" xr:uid="{4FDADF9B-1715-40CB-82DA-3F9C3BAEEA91}"/>
    <cellStyle name="Navadno 73" xfId="138" xr:uid="{47E7E554-8E44-40D0-8B0F-EF398F0DCBAF}"/>
    <cellStyle name="Navadno 74" xfId="142" xr:uid="{1D743B53-841A-4AA4-B5F3-2FBA98F320B0}"/>
    <cellStyle name="Navadno 75" xfId="140" xr:uid="{157477C0-6E3B-40E0-B2B3-382E56EBE4EB}"/>
    <cellStyle name="Navadno 76" xfId="139" xr:uid="{26084AEB-517D-41AA-8AA7-D16DEC9FE4D8}"/>
    <cellStyle name="Navadno 8" xfId="11" xr:uid="{00000000-0005-0000-0000-000049000000}"/>
    <cellStyle name="Navadno 8 2" xfId="419" xr:uid="{69633383-5322-421F-9DC1-FE02DC9958CA}"/>
    <cellStyle name="Navadno 8 2 2" xfId="503" xr:uid="{1B990404-4791-4744-97D0-DC97D4B0BCEF}"/>
    <cellStyle name="Navadno 8 2 2 2" xfId="575" xr:uid="{011A14E6-EDE9-441E-8778-0D36ACFFE792}"/>
    <cellStyle name="Navadno 8 2 2 2 2" xfId="717" xr:uid="{7591C80A-62E2-468D-B529-E034740FE508}"/>
    <cellStyle name="Navadno 8 2 2 3" xfId="647" xr:uid="{16E7AAAC-D22F-4214-B6DE-D5ABED93254F}"/>
    <cellStyle name="Navadno 8 2 3" xfId="536" xr:uid="{A44493CF-0485-42A4-B1CA-6BE84B250D06}"/>
    <cellStyle name="Navadno 8 2 3 2" xfId="678" xr:uid="{21126FC8-4ADD-4423-A86E-8E718B338847}"/>
    <cellStyle name="Navadno 8 2 4" xfId="608" xr:uid="{9636B02B-2397-44C4-A2A8-A4249107C936}"/>
    <cellStyle name="Navadno 8 2 5" xfId="749" xr:uid="{993BA9FE-C3FA-4A76-A1C0-938E088DA074}"/>
    <cellStyle name="Navadno 8 3" xfId="488" xr:uid="{FB43F820-95CA-462A-A169-5899C4D92CF6}"/>
    <cellStyle name="Navadno 8 3 2" xfId="560" xr:uid="{BC4445A4-EB37-4C0F-BD5A-02EED0EB1869}"/>
    <cellStyle name="Navadno 8 3 2 2" xfId="702" xr:uid="{DF3E4537-FCA5-4D5D-967C-3B0353F8E936}"/>
    <cellStyle name="Navadno 8 3 3" xfId="632" xr:uid="{25EE3DA5-B2A5-43B4-90A8-5802501DFAD3}"/>
    <cellStyle name="Navadno 8 3 4" xfId="764" xr:uid="{4A6ADF59-8F8C-48C4-BD9C-67A42FC08CE7}"/>
    <cellStyle name="Navadno 8 4" xfId="521" xr:uid="{2982ED27-2297-43BA-8A18-387F917B3CB3}"/>
    <cellStyle name="Navadno 8 4 2" xfId="663" xr:uid="{5325DB75-5070-4CA8-A30A-87C41FEB0BB6}"/>
    <cellStyle name="Navadno 8 5" xfId="593" xr:uid="{F31A70C0-CCE2-496B-9CCA-8082A9DC7086}"/>
    <cellStyle name="Navadno 8 6" xfId="733" xr:uid="{82BA3BA7-A93C-4A6F-8FAD-78828F0F3D7C}"/>
    <cellStyle name="Navadno 8 7" xfId="310" xr:uid="{0E3B97F0-4678-4529-A95B-ED5CE647A710}"/>
    <cellStyle name="Navadno 9" xfId="73" xr:uid="{00000000-0005-0000-0000-00004A000000}"/>
    <cellStyle name="Navadno 9 2" xfId="420" xr:uid="{7CB1D990-405B-4853-9B99-D1CBE09C6A63}"/>
    <cellStyle name="Navadno 9 2 2" xfId="504" xr:uid="{7D0B1606-FB0B-46CB-B7BB-036F5DC61B6C}"/>
    <cellStyle name="Navadno 9 2 2 2" xfId="576" xr:uid="{BB85310A-C080-41E9-AAC1-C01D7F693EC3}"/>
    <cellStyle name="Navadno 9 2 2 2 2" xfId="718" xr:uid="{2682D405-3CC4-40D8-B134-5A62D0C23BC8}"/>
    <cellStyle name="Navadno 9 2 2 3" xfId="648" xr:uid="{3B0EA678-733C-46F5-B88A-3173EDCE279A}"/>
    <cellStyle name="Navadno 9 2 3" xfId="537" xr:uid="{17548FC9-E71C-4945-B23D-7F14A0FC60F3}"/>
    <cellStyle name="Navadno 9 2 3 2" xfId="679" xr:uid="{133D95AD-2985-4992-86F5-BF18706F0EF3}"/>
    <cellStyle name="Navadno 9 2 4" xfId="609" xr:uid="{41C69DA6-DBB0-4C35-AF45-99D318C93F79}"/>
    <cellStyle name="Navadno 9 2 5" xfId="750" xr:uid="{775F56B8-37C4-4425-B93D-0E01C076C1E3}"/>
    <cellStyle name="Navadno 9 3" xfId="489" xr:uid="{C7336343-9E8D-47A9-80E5-A2E2608B3EEA}"/>
    <cellStyle name="Navadno 9 3 2" xfId="561" xr:uid="{833177D0-C6A5-463F-9220-48BFE7855ECF}"/>
    <cellStyle name="Navadno 9 3 2 2" xfId="703" xr:uid="{7E84537B-F23B-4F9B-A8C5-75881C070152}"/>
    <cellStyle name="Navadno 9 3 3" xfId="633" xr:uid="{59B0C92E-023F-49C3-A540-651CC6000478}"/>
    <cellStyle name="Navadno 9 4" xfId="522" xr:uid="{52B26020-3B68-43AB-A484-3D4262F0D2F7}"/>
    <cellStyle name="Navadno 9 4 2" xfId="664" xr:uid="{8F633CD5-E49D-4AA9-9F9A-3FD87835367A}"/>
    <cellStyle name="Navadno 9 5" xfId="594" xr:uid="{6382E4D3-52F8-4942-BEE0-5FA28C4A28C3}"/>
    <cellStyle name="Navadno 9 6" xfId="734" xr:uid="{F9523518-37BA-4828-B08D-EACCDFE39EE5}"/>
    <cellStyle name="Navadno 9 7" xfId="353" xr:uid="{9CACB3EB-2FE6-4140-8138-33299A0DA7DC}"/>
    <cellStyle name="Navadno_List1" xfId="108" xr:uid="{51090A67-B73A-4136-B021-593B4574E231}"/>
    <cellStyle name="Neutral" xfId="74" xr:uid="{00000000-0005-0000-0000-00004B000000}"/>
    <cellStyle name="Neutrale" xfId="181" xr:uid="{1E85A67C-D943-4AFF-8FE4-3E71D72E6E8B}"/>
    <cellStyle name="Nevtralno 2" xfId="75" xr:uid="{00000000-0005-0000-0000-00004C000000}"/>
    <cellStyle name="Nevtralno 2 2" xfId="275" xr:uid="{A7833317-D3C7-4542-BFED-F9ED3A0DB477}"/>
    <cellStyle name="Nevtralno 2 3" xfId="214" xr:uid="{EBCACA4D-FE41-42F6-83F7-46082D58A8B0}"/>
    <cellStyle name="Nevtralno 3" xfId="371" xr:uid="{D874BD7A-FD6B-4C63-A646-1950B065ED77}"/>
    <cellStyle name="Nevtralno 3 2" xfId="472" xr:uid="{D427B638-1C6A-47E9-B9A9-BF9D00D76E8B}"/>
    <cellStyle name="Normal" xfId="0" builtinId="0" customBuiltin="1"/>
    <cellStyle name="Normal 10" xfId="259" xr:uid="{F4B13F1C-86C8-4EEC-9060-C27741586601}"/>
    <cellStyle name="Normal 12" xfId="260" xr:uid="{1182EEE0-66C4-46D6-B4AD-17C6FD90A226}"/>
    <cellStyle name="normal 188" xfId="113" xr:uid="{3F00E0FB-561A-4ED5-94F0-9DADA33DF516}"/>
    <cellStyle name="Normal 2" xfId="76" xr:uid="{00000000-0005-0000-0000-00004D000000}"/>
    <cellStyle name="Normal 2 2" xfId="124" xr:uid="{12E2791F-810A-4FA3-BFF1-E28E86BC175F}"/>
    <cellStyle name="Normal 2 2 2" xfId="780" xr:uid="{22B3756E-6A6D-4F06-85E2-E919502C0D66}"/>
    <cellStyle name="Normal 2 2 3" xfId="252" xr:uid="{B5C30D8C-A1CE-4648-B0A8-C82FD279DC68}"/>
    <cellStyle name="Normal 2 3" xfId="309" xr:uid="{331FC154-02D9-4C61-A47A-C662D63AB1E7}"/>
    <cellStyle name="Normal 2 4" xfId="355" xr:uid="{6E376179-185C-46F3-93F8-C9F0006CBE92}"/>
    <cellStyle name="Normal 2 5" xfId="772" xr:uid="{574F244B-43FD-409F-9971-407574BC9D52}"/>
    <cellStyle name="Normal 2 5 2" xfId="144" xr:uid="{32ADBD2D-88B2-4589-803A-7CCB9FC7F2FC}"/>
    <cellStyle name="Normal 2 6" xfId="248" xr:uid="{236645EC-404C-4375-825C-F89669CA298E}"/>
    <cellStyle name="normal 22" xfId="112" xr:uid="{03D2AEDD-5C21-49DD-A850-A95DF6FEB3EB}"/>
    <cellStyle name="Normal 3" xfId="77" xr:uid="{00000000-0005-0000-0000-00004E000000}"/>
    <cellStyle name="normal 3 10" xfId="118" xr:uid="{C44DDAD1-4DF9-4D0C-B6FF-0EC87EB42830}"/>
    <cellStyle name="Normal 3 11" xfId="249" xr:uid="{95E69A87-83BB-4EDA-843F-0E656D3C6735}"/>
    <cellStyle name="Normal 3 12" xfId="793" xr:uid="{59760A59-219F-4B0C-9AD7-15AEFA184657}"/>
    <cellStyle name="Normal 3 13" xfId="794" xr:uid="{C97ABA82-E27F-49EF-B6F3-6462258DF7B9}"/>
    <cellStyle name="Normal 3 14" xfId="800" xr:uid="{6D5CA681-09D6-4B2A-963E-0F12B40D0F85}"/>
    <cellStyle name="Normal 3 15" xfId="791" xr:uid="{528FFE79-1D92-4C55-95B3-8CFFCE548E10}"/>
    <cellStyle name="Normal 3 16" xfId="796" xr:uid="{A25DAF17-BF14-4E35-8954-382369E11F8E}"/>
    <cellStyle name="Normal 3 17" xfId="798" xr:uid="{1E526733-8779-4F81-9DAE-F8DA5CD4BDA2}"/>
    <cellStyle name="Normal 3 18" xfId="797" xr:uid="{7AA8B4F4-E62C-47BD-BCFA-8D99BDF82625}"/>
    <cellStyle name="Normal 3 19" xfId="799" xr:uid="{0A4CE16C-EEBC-40B0-9D78-10A650D2B257}"/>
    <cellStyle name="Normal 3 2" xfId="434" xr:uid="{D9B5293B-B27E-4225-8CCE-5334EE710C39}"/>
    <cellStyle name="Normal 3 2 2" xfId="481" xr:uid="{47281558-9E5A-472B-85D1-84B1B977C8C7}"/>
    <cellStyle name="Normal 3 2 2 2" xfId="554" xr:uid="{21E7509C-4DD7-4EBD-9D19-54C8C70C870B}"/>
    <cellStyle name="Normal 3 2 2 2 2" xfId="696" xr:uid="{F28D8D66-D72F-4E2D-991F-1E9924F861E5}"/>
    <cellStyle name="Normal 3 2 2 3" xfId="626" xr:uid="{BFBBA601-C072-4779-9863-158BCADD8560}"/>
    <cellStyle name="Normal 3 2 3" xfId="549" xr:uid="{B941B307-8000-4D24-A731-EF49826B0295}"/>
    <cellStyle name="Normal 3 2 3 2" xfId="691" xr:uid="{DDED9212-7264-438E-80CC-4571EE2F0836}"/>
    <cellStyle name="Normal 3 2 4" xfId="621" xr:uid="{E70A6E84-DB1D-40B0-87EF-2ED69DF91F91}"/>
    <cellStyle name="Normal 3 2 5" xfId="779" xr:uid="{D6E47324-4B74-4DAB-B183-62D821A7B272}"/>
    <cellStyle name="Normal 3 2 6" xfId="785" xr:uid="{10CC284A-E1FD-43A8-A591-1C5A93BD1F10}"/>
    <cellStyle name="Normal 3 20" xfId="795" xr:uid="{A015BE7A-A133-4779-A8C2-D440B1480D50}"/>
    <cellStyle name="Normal 3 21" xfId="792" xr:uid="{007794BC-9744-47DD-B37E-FDC0F144D777}"/>
    <cellStyle name="Normal 3 3" xfId="430" xr:uid="{C47C4200-AD6D-46DA-B81A-1F7E81807A1B}"/>
    <cellStyle name="Normal 3 3 2" xfId="479" xr:uid="{C5E6C3CB-D9B8-46E6-BD33-A8F992C9CCCA}"/>
    <cellStyle name="Normal 3 3 2 2" xfId="552" xr:uid="{5365F053-040A-4B0A-885B-661ECBC1C744}"/>
    <cellStyle name="Normal 3 3 2 2 2" xfId="694" xr:uid="{9EE87D5E-1ADE-4236-BAAE-10FB676DAA68}"/>
    <cellStyle name="Normal 3 3 2 3" xfId="624" xr:uid="{0F815913-91DA-4C67-BAFF-93F1CC68B13C}"/>
    <cellStyle name="Normal 3 3 3" xfId="547" xr:uid="{E2DBCC19-5810-45AF-BFB2-66C928CD83A9}"/>
    <cellStyle name="Normal 3 3 3 2" xfId="689" xr:uid="{83956241-605B-4FA8-BA02-7A5E5A7DEAF3}"/>
    <cellStyle name="Normal 3 3 4" xfId="619" xr:uid="{7327949D-3BDA-4822-AEB2-B6A1FC72B71A}"/>
    <cellStyle name="Normal 3 3 5" xfId="781" xr:uid="{1CEA7D18-63B5-4B77-8242-3D315B53C921}"/>
    <cellStyle name="Normal 3 4" xfId="478" xr:uid="{B8F72CAC-9F07-4CB6-A3B1-AD11B279526D}"/>
    <cellStyle name="Normal 3 4 2" xfId="551" xr:uid="{39F11900-ECCE-46E8-B093-A7CFF06E6508}"/>
    <cellStyle name="Normal 3 4 2 2" xfId="693" xr:uid="{AAD4A49C-CAB5-4181-8CA3-838EFD69E3F6}"/>
    <cellStyle name="Normal 3 4 3" xfId="623" xr:uid="{69021BA8-8C04-41AF-8CB8-AFC81D64FAB0}"/>
    <cellStyle name="Normal 3 5" xfId="429" xr:uid="{6578880F-7661-4468-BAD7-DFF088A50496}"/>
    <cellStyle name="Normal 3 5 2" xfId="546" xr:uid="{31B7E649-8516-4127-827A-668AA41327EB}"/>
    <cellStyle name="Normal 3 5 2 2" xfId="688" xr:uid="{110B0C4E-69ED-4893-ABFB-B0451A8D5E71}"/>
    <cellStyle name="Normal 3 5 3" xfId="618" xr:uid="{178584CC-C678-4908-B050-B0A0914458A9}"/>
    <cellStyle name="Normal 3 6" xfId="765" xr:uid="{BDAC5A1E-9A67-4A29-B9E2-D50F25D894B9}"/>
    <cellStyle name="Normal 3 7" xfId="773" xr:uid="{B54095A2-2CFB-4834-A35C-F0BC73860B07}"/>
    <cellStyle name="Normal 3 8" xfId="777" xr:uid="{3BBA8AC1-B4DC-444E-BE3A-B21114C07EB4}"/>
    <cellStyle name="Normal 3 9" xfId="783" xr:uid="{668A65B3-EF21-457A-A5FF-78F17430A9F2}"/>
    <cellStyle name="Normal 4" xfId="78" xr:uid="{00000000-0005-0000-0000-00004F000000}"/>
    <cellStyle name="Normal 4 2" xfId="265" xr:uid="{4DB1F747-E8B4-4706-84C1-68A3D30A1B98}"/>
    <cellStyle name="Normal 4 3" xfId="431" xr:uid="{E09D89BF-4EB6-48E0-8D37-6E1C8FC4BD82}"/>
    <cellStyle name="Normal 4 4" xfId="254" xr:uid="{A48750D3-DA5D-496B-8038-226DF09EECC0}"/>
    <cellStyle name="Normal 5" xfId="79" xr:uid="{00000000-0005-0000-0000-000050000000}"/>
    <cellStyle name="Normal 5 2" xfId="774" xr:uid="{75E4E924-05F2-42CD-A66B-DB786921BC97}"/>
    <cellStyle name="Normal 5 3" xfId="261" xr:uid="{2639CB49-84B2-42CE-986A-7B8788F1C73B}"/>
    <cellStyle name="Normal 6" xfId="257" xr:uid="{4A0CBE8E-51C5-427C-85B9-86AE669300A1}"/>
    <cellStyle name="Normal 6 2" xfId="768" xr:uid="{91F483BC-A29B-42DF-8C7A-857C420A9C6B}"/>
    <cellStyle name="Normal 7" xfId="262" xr:uid="{7FFDF700-BDD5-41C9-9E1F-231055D9D334}"/>
    <cellStyle name="Normal 8" xfId="263" xr:uid="{3D8E91DC-C95D-4E49-A277-7421A73F0BCA}"/>
    <cellStyle name="normal 9" xfId="110" xr:uid="{4CC64586-6132-4ACF-BC27-CC9D243BD225}"/>
    <cellStyle name="Normale 2" xfId="182" xr:uid="{390289C4-46F7-4EB1-B2E9-7B3454A9D83B}"/>
    <cellStyle name="Normale 3" xfId="183" xr:uid="{A9232F05-5ECD-405D-A755-D99DB13F7252}"/>
    <cellStyle name="Normale_CCTV Price List Jan-Jun 2005" xfId="125" xr:uid="{4C6AF761-A642-4B13-9D23-36D555FB576C}"/>
    <cellStyle name="Nota" xfId="184" xr:uid="{E5FCD85E-46CC-4669-A5D5-298C178B95BD}"/>
    <cellStyle name="Nota 2" xfId="790" xr:uid="{BA411259-66C7-4588-B0D3-85B20C354F11}"/>
    <cellStyle name="Note" xfId="80" xr:uid="{00000000-0005-0000-0000-000051000000}"/>
    <cellStyle name="Odstotek 2" xfId="5" xr:uid="{00000000-0005-0000-0000-000053000000}"/>
    <cellStyle name="Odstotek 2 2" xfId="435" xr:uid="{424FFEB8-04FF-46AB-92EE-31C5902D8921}"/>
    <cellStyle name="Odstotek 2 3" xfId="185" xr:uid="{A8C4458F-58E1-44CB-9A9B-3A8FE1247B0D}"/>
    <cellStyle name="Odstotek 2 4" xfId="130" xr:uid="{B9C59602-F918-48E0-B552-6EDD5F32FB03}"/>
    <cellStyle name="Odstotek 3" xfId="8" xr:uid="{00000000-0005-0000-0000-000054000000}"/>
    <cellStyle name="Odstotek 3 2" xfId="432" xr:uid="{167EB271-472E-44D1-890B-8770EBDDD229}"/>
    <cellStyle name="Odstotek 3 3" xfId="132" xr:uid="{4A2F9D05-4140-499C-9B18-2045D74BE85D}"/>
    <cellStyle name="Opomba 2" xfId="81" xr:uid="{00000000-0005-0000-0000-000055000000}"/>
    <cellStyle name="Opomba 2 2" xfId="282" xr:uid="{80B026E5-4E48-46A4-B468-C282E683387A}"/>
    <cellStyle name="Opomba 2 3" xfId="221" xr:uid="{51A300BE-9D51-4490-988F-0CFC4CCC6B4B}"/>
    <cellStyle name="Opomba 3" xfId="378" xr:uid="{A28E8A6B-5CAE-4917-9F66-3D71A9F0C1E6}"/>
    <cellStyle name="Opomba 3 2" xfId="473" xr:uid="{94414C00-6ACE-4E8C-B7EF-946258AFF6AA}"/>
    <cellStyle name="Opozorilo 2" xfId="82" xr:uid="{00000000-0005-0000-0000-000056000000}"/>
    <cellStyle name="Opozorilo 2 2" xfId="281" xr:uid="{C3AFD9E0-4240-4A26-BE50-84C0A5966B35}"/>
    <cellStyle name="Opozorilo 2 3" xfId="220" xr:uid="{5ADAC721-4ECA-4269-9FAE-6D1C51945070}"/>
    <cellStyle name="Opozorilo 3" xfId="377" xr:uid="{11223EAB-598F-4641-89AB-7334EB71980B}"/>
    <cellStyle name="Opozorilo 3 2" xfId="477" xr:uid="{A4A21AC5-64EB-4091-ABFE-2C6128718775}"/>
    <cellStyle name="Output" xfId="83" xr:uid="{00000000-0005-0000-0000-000057000000}"/>
    <cellStyle name="Output 2" xfId="186" xr:uid="{3098294C-E8EE-43A0-AD7A-E222B8010AF0}"/>
    <cellStyle name="Percent" xfId="4" builtinId="5"/>
    <cellStyle name="Percent 2" xfId="253" xr:uid="{B40C1084-0BF9-47E3-9FAB-AB15FB47B8BE}"/>
    <cellStyle name="Percent 3" xfId="250" xr:uid="{4C219BBE-3D2D-4ACA-9A24-EF0CF8A56A7E}"/>
    <cellStyle name="Percent 4" xfId="255" xr:uid="{C4BA9CB9-7D97-4EFC-929E-1CFF3FA981D9}"/>
    <cellStyle name="Pojasnjevalno besedilo 2" xfId="84" xr:uid="{00000000-0005-0000-0000-000058000000}"/>
    <cellStyle name="Pojasnjevalno besedilo 2 2" xfId="283" xr:uid="{F5781260-EBE1-4830-88F6-D5FA8014ABC4}"/>
    <cellStyle name="Pojasnjevalno besedilo 2 3" xfId="222" xr:uid="{7BBB8FEC-B02A-468F-BDB3-16FF2FF9A132}"/>
    <cellStyle name="Pojasnjevalno besedilo 3" xfId="379" xr:uid="{A609129F-309F-4430-9F87-83E02BEDF2AF}"/>
    <cellStyle name="Pojasnjevalno besedilo 3 2" xfId="464" xr:uid="{93272EAE-EE45-4C1F-B175-07090E50E74F}"/>
    <cellStyle name="Poudarek1 2" xfId="85" xr:uid="{00000000-0005-0000-0000-000059000000}"/>
    <cellStyle name="Poudarek1 2 2" xfId="285" xr:uid="{9E4451C7-57DC-481C-8010-343DF8C41BB1}"/>
    <cellStyle name="Poudarek1 2 3" xfId="224" xr:uid="{57AAA63A-EF37-4D33-89A9-F0D150C72937}"/>
    <cellStyle name="Poudarek1 3" xfId="381" xr:uid="{F4826485-FA3F-47F0-A263-AA92C338A26F}"/>
    <cellStyle name="Poudarek1 3 2" xfId="455" xr:uid="{65F51D6F-4BAC-4F5F-BFDC-E39EFC46E214}"/>
    <cellStyle name="Poudarek2 2" xfId="86" xr:uid="{00000000-0005-0000-0000-00005A000000}"/>
    <cellStyle name="Poudarek2 2 2" xfId="289" xr:uid="{EAC4D27A-766E-439F-B640-31245405B024}"/>
    <cellStyle name="Poudarek2 2 3" xfId="228" xr:uid="{F51A987C-AF58-4F91-B784-DAF137858BCC}"/>
    <cellStyle name="Poudarek2 3" xfId="385" xr:uid="{F6C5A380-76A1-4238-9D4C-A4FFED1280AB}"/>
    <cellStyle name="Poudarek2 3 2" xfId="456" xr:uid="{FCE2CC5E-0E45-4637-A815-E0EDB49E415C}"/>
    <cellStyle name="Poudarek3 2" xfId="87" xr:uid="{00000000-0005-0000-0000-00005B000000}"/>
    <cellStyle name="Poudarek3 2 2" xfId="293" xr:uid="{C9373E14-5782-412E-8B50-1D5DD89934B3}"/>
    <cellStyle name="Poudarek3 2 3" xfId="232" xr:uid="{1E21C564-84B8-443A-923D-10E84996DFFF}"/>
    <cellStyle name="Poudarek3 3" xfId="389" xr:uid="{8E388B32-11F1-4C17-9887-EF0183B48B36}"/>
    <cellStyle name="Poudarek3 3 2" xfId="457" xr:uid="{FA8BE1F0-5AE9-4CA5-B418-9D2CCDB2243C}"/>
    <cellStyle name="Poudarek4 2" xfId="88" xr:uid="{00000000-0005-0000-0000-00005C000000}"/>
    <cellStyle name="Poudarek4 2 2" xfId="297" xr:uid="{39D9D491-8A3B-411B-B95E-EA5F564E50D8}"/>
    <cellStyle name="Poudarek4 2 3" xfId="236" xr:uid="{4A9CC65F-FB12-40A9-85F8-041086BA54F4}"/>
    <cellStyle name="Poudarek4 3" xfId="393" xr:uid="{4D2D472E-D4E9-4F20-B8A6-83BE41B40DF4}"/>
    <cellStyle name="Poudarek4 3 2" xfId="458" xr:uid="{8841FE54-872A-48E0-88EF-5D6DEA88AE70}"/>
    <cellStyle name="Poudarek5 2" xfId="89" xr:uid="{00000000-0005-0000-0000-00005D000000}"/>
    <cellStyle name="Poudarek5 2 2" xfId="301" xr:uid="{CAF4137D-F723-4468-AFB5-1DD16478F508}"/>
    <cellStyle name="Poudarek5 2 3" xfId="240" xr:uid="{1B698859-7ED3-4556-A25C-971268729378}"/>
    <cellStyle name="Poudarek5 3" xfId="397" xr:uid="{27C313F2-DBF7-4940-8FD5-593FDB91FA63}"/>
    <cellStyle name="Poudarek5 3 2" xfId="459" xr:uid="{E72ABDEE-54CB-4527-BB2F-2D553276672B}"/>
    <cellStyle name="Poudarek6 2" xfId="90" xr:uid="{00000000-0005-0000-0000-00005E000000}"/>
    <cellStyle name="Poudarek6 2 2" xfId="305" xr:uid="{E33C967D-0AD4-4ED4-914C-939754E6A25A}"/>
    <cellStyle name="Poudarek6 2 3" xfId="244" xr:uid="{7A886B0D-AA86-427C-9533-B0C0726C0F1E}"/>
    <cellStyle name="Poudarek6 3" xfId="401" xr:uid="{F0EB888A-4C27-4073-81AC-96CAA03A46A3}"/>
    <cellStyle name="Poudarek6 3 2" xfId="460" xr:uid="{D9A93D82-0B61-48A9-BFB2-A90C88BA0F61}"/>
    <cellStyle name="Povezana celica 2" xfId="91" xr:uid="{00000000-0005-0000-0000-00005F000000}"/>
    <cellStyle name="Povezana celica 2 2" xfId="279" xr:uid="{972D6CB9-FBE8-4A67-8C44-37CDF762FBA5}"/>
    <cellStyle name="Povezana celica 2 3" xfId="218" xr:uid="{BBDD3F27-257A-47AF-908E-7664C7A33B94}"/>
    <cellStyle name="Povezana celica 3" xfId="375" xr:uid="{21D1AF1B-4A9B-4999-A5F6-C2FABB899694}"/>
    <cellStyle name="Povezana celica 3 2" xfId="471" xr:uid="{9164E53B-29C3-4EDD-AF7D-A4A08649678B}"/>
    <cellStyle name="Preveri celico 2" xfId="92" xr:uid="{00000000-0005-0000-0000-000060000000}"/>
    <cellStyle name="Preveri celico 2 2" xfId="280" xr:uid="{31AC4F03-FF4A-4300-AE44-D07E57162F5C}"/>
    <cellStyle name="Preveri celico 2 3" xfId="219" xr:uid="{3EB9B1C5-74FC-4745-8A08-1903964717D8}"/>
    <cellStyle name="Preveri celico 3" xfId="376" xr:uid="{B0834569-3921-4E96-B381-CBDA59D23AAA}"/>
    <cellStyle name="Preveri celico 3 2" xfId="463" xr:uid="{551DCAE1-795B-4EC0-B4BC-D83FA517BD16}"/>
    <cellStyle name="Računanje 2" xfId="93" xr:uid="{00000000-0005-0000-0000-000061000000}"/>
    <cellStyle name="Računanje 2 2" xfId="278" xr:uid="{5E61D0EC-7BB3-4BB7-9795-6D89B9AF7508}"/>
    <cellStyle name="Računanje 2 3" xfId="217" xr:uid="{74FBD40C-877D-4A73-A791-1918A9224E07}"/>
    <cellStyle name="Računanje 3" xfId="374" xr:uid="{8E5E12C2-72DE-4584-A33C-3B987AF2ED7F}"/>
    <cellStyle name="Računanje 3 2" xfId="462" xr:uid="{A66E743E-D601-4E49-84AF-CC4361B782AB}"/>
    <cellStyle name="SAPBEXaggData" xfId="314" xr:uid="{FA4CAB2B-CA85-4DDD-8643-B83AC647CEBC}"/>
    <cellStyle name="SAPBEXaggDataEmph" xfId="315" xr:uid="{F6AC09A4-6741-4597-B28B-F2951BFCFC44}"/>
    <cellStyle name="SAPBEXaggItem" xfId="316" xr:uid="{242981E4-E532-4F0F-8A7D-3061BE6ED706}"/>
    <cellStyle name="SAPBEXaggItemX" xfId="317" xr:uid="{03D65739-8191-402C-856E-72745B1886AC}"/>
    <cellStyle name="SAPBEXchaText" xfId="318" xr:uid="{892652BE-5866-476C-8DC4-E08FB5008642}"/>
    <cellStyle name="SAPBEXexcBad7" xfId="319" xr:uid="{4C2BF07F-E142-4E09-99A2-C2CE72C98623}"/>
    <cellStyle name="SAPBEXexcBad8" xfId="320" xr:uid="{E1B814ED-D009-47C5-AB2A-61BEA2C35B01}"/>
    <cellStyle name="SAPBEXexcBad9" xfId="321" xr:uid="{285A07A1-38FA-49F5-8A30-BDBAA25D4607}"/>
    <cellStyle name="SAPBEXexcCritical4" xfId="322" xr:uid="{50470994-13CC-45BB-990D-F570109998AA}"/>
    <cellStyle name="SAPBEXexcCritical5" xfId="323" xr:uid="{68972A1D-B216-470D-B88C-5B278EA4C3C2}"/>
    <cellStyle name="SAPBEXexcCritical6" xfId="324" xr:uid="{9DDB1A20-48C4-49C1-8949-406EA3CC6E8F}"/>
    <cellStyle name="SAPBEXexcGood1" xfId="325" xr:uid="{D0A80B21-8155-4466-8116-33138FAAB12A}"/>
    <cellStyle name="SAPBEXexcGood2" xfId="326" xr:uid="{1198D505-87FB-4359-A55C-C434A8AB8B6C}"/>
    <cellStyle name="SAPBEXexcGood3" xfId="327" xr:uid="{59C0C68C-9BD3-4B1E-9E0F-BE52E501F7C1}"/>
    <cellStyle name="SAPBEXfilterDrill" xfId="328" xr:uid="{1E62B393-7A1C-4DA7-A139-B3C388CC5EA5}"/>
    <cellStyle name="SAPBEXfilterItem" xfId="329" xr:uid="{9CA04EC9-2FB9-4501-A359-E1F8A7DEC58E}"/>
    <cellStyle name="SAPBEXfilterText" xfId="330" xr:uid="{77949354-993E-4815-BAF2-CB131513E188}"/>
    <cellStyle name="SAPBEXformats" xfId="331" xr:uid="{AC50DC5E-CFC1-4C71-95D4-0FB18A87B7C8}"/>
    <cellStyle name="SAPBEXheaderItem" xfId="332" xr:uid="{2CC7338A-DE19-4B6B-B80E-9A9380233148}"/>
    <cellStyle name="SAPBEXheaderText" xfId="333" xr:uid="{36D15B6F-5EAB-45EE-8617-55973CFA5BDE}"/>
    <cellStyle name="SAPBEXHLevel0" xfId="334" xr:uid="{DE2E0AFD-A2FC-40CE-A2E9-5E9349471E4E}"/>
    <cellStyle name="SAPBEXHLevel0X" xfId="335" xr:uid="{BB90D1A3-87D3-4D01-9B45-ECF7F9B13C9A}"/>
    <cellStyle name="SAPBEXHLevel1" xfId="336" xr:uid="{D03BF74F-72D6-471B-90FC-6C6D66F722F7}"/>
    <cellStyle name="SAPBEXHLevel1X" xfId="337" xr:uid="{EE91E16C-DFBD-403B-95E4-2EBB9A382558}"/>
    <cellStyle name="SAPBEXHLevel2" xfId="338" xr:uid="{FFF0D901-B8D1-4F52-8680-61CA33E19981}"/>
    <cellStyle name="SAPBEXHLevel2X" xfId="339" xr:uid="{88EA6948-B628-4BA7-9A6E-8ED4DFC163A7}"/>
    <cellStyle name="SAPBEXHLevel3" xfId="340" xr:uid="{9A9086E5-EAD6-4329-A1A8-762DE2ED6B28}"/>
    <cellStyle name="SAPBEXHLevel3X" xfId="341" xr:uid="{87906CB1-DFDD-41CD-B1C1-A51510298851}"/>
    <cellStyle name="SAPBEXinputData" xfId="342" xr:uid="{2FD412CB-7273-4823-BF0D-2C5567B75E4E}"/>
    <cellStyle name="SAPBEXresData" xfId="343" xr:uid="{7A9BD0D3-7673-4D8E-92AA-B8A749A2766C}"/>
    <cellStyle name="SAPBEXresDataEmph" xfId="344" xr:uid="{F8BB8C61-CB19-41B7-88E3-FBDFB8D09463}"/>
    <cellStyle name="SAPBEXresItem" xfId="345" xr:uid="{41F67D0D-09AF-471F-8C23-42C46A1CEA22}"/>
    <cellStyle name="SAPBEXresItemX" xfId="346" xr:uid="{D5996A82-05DB-40CA-81D1-84CD300B1CCB}"/>
    <cellStyle name="SAPBEXstdData" xfId="347" xr:uid="{EF876D6A-A031-4A02-9C0A-8B18FBCE0E09}"/>
    <cellStyle name="SAPBEXstdDataEmph" xfId="348" xr:uid="{AE742403-AD23-476A-AF30-D9E4DD09EA47}"/>
    <cellStyle name="SAPBEXstdItem" xfId="264" xr:uid="{498E0FA2-371E-4353-81CC-969D831B6B0A}"/>
    <cellStyle name="SAPBEXstdItem 2" xfId="349" xr:uid="{9141A7CC-C29B-4339-9233-038F7D1A5ACA}"/>
    <cellStyle name="SAPBEXstdItemX" xfId="350" xr:uid="{1259463A-722D-42B7-A80E-BBBB3A886E16}"/>
    <cellStyle name="SAPBEXtitle" xfId="351" xr:uid="{AB86EDBD-87E9-47B6-99CF-53A61945DC8A}"/>
    <cellStyle name="SAPBEXundefined" xfId="352" xr:uid="{80E79C38-1D45-4A1A-90D0-4D46DD980C61}"/>
    <cellStyle name="Slabo 2" xfId="94" xr:uid="{00000000-0005-0000-0000-000062000000}"/>
    <cellStyle name="Slabo 2 2" xfId="274" xr:uid="{B216521D-E245-42A2-971D-B5BB91F7FFA6}"/>
    <cellStyle name="Slabo 2 3" xfId="213" xr:uid="{A4FF1819-0AF4-4A92-957B-F2A6E65F3330}"/>
    <cellStyle name="Slabo 3" xfId="370" xr:uid="{3EAB1F83-FFC0-44EE-9145-223E35F3D7B3}"/>
    <cellStyle name="Slabo 3 2" xfId="461" xr:uid="{FC0CF14F-6AD3-4770-8434-8AD95DBD9F06}"/>
    <cellStyle name="Slog 1" xfId="126" xr:uid="{A644FE1B-8985-479E-8FF9-267840965EC9}"/>
    <cellStyle name="Slog 1 3" xfId="114" xr:uid="{FC316818-7846-4FFA-9EB2-9843B917CF28}"/>
    <cellStyle name="Standard 2" xfId="312" xr:uid="{21354C1F-4D1F-4FA6-AE00-BD817DCFA9C0}"/>
    <cellStyle name="Standard 3" xfId="313" xr:uid="{65FDE778-AD52-4BF8-BAAB-1B769E12C744}"/>
    <cellStyle name="Testo avviso" xfId="187" xr:uid="{B148C590-E19E-4EFA-8DCD-B39DE1C730FB}"/>
    <cellStyle name="Testo descrittivo" xfId="188" xr:uid="{93C06BF3-FEC5-4D37-846F-32AA8F77695E}"/>
    <cellStyle name="Title" xfId="95" xr:uid="{00000000-0005-0000-0000-000063000000}"/>
    <cellStyle name="Title 2" xfId="767" xr:uid="{909096C7-AE7E-4333-BA5D-0249268DC6D0}"/>
    <cellStyle name="Titolo" xfId="189" xr:uid="{0CC69357-5BCB-4163-A366-E2D08E44FD30}"/>
    <cellStyle name="Titolo 1" xfId="190" xr:uid="{34F4AA83-75A8-4F44-9ECC-59375282544E}"/>
    <cellStyle name="Titolo 2" xfId="191" xr:uid="{7D0B480A-89EA-41A8-9AC8-08793B07B974}"/>
    <cellStyle name="Titolo 3" xfId="192" xr:uid="{E92649E0-8E1B-46DD-A089-7430E0EA5F8A}"/>
    <cellStyle name="Titolo 4" xfId="193" xr:uid="{080FEE04-63A6-4DD9-874E-C77796F64360}"/>
    <cellStyle name="Total" xfId="96" xr:uid="{00000000-0005-0000-0000-000064000000}"/>
    <cellStyle name="Totale" xfId="194" xr:uid="{DE0744C2-7923-4B24-AC0A-FB04CB0CA779}"/>
    <cellStyle name="Valore non valido" xfId="195" xr:uid="{BE27F276-D795-4BA7-ABE9-B718F53E881D}"/>
    <cellStyle name="Valore valido" xfId="196" xr:uid="{4D56CE21-13D7-4A06-B9BC-6270E2918B1E}"/>
    <cellStyle name="Valuta 2" xfId="102" xr:uid="{00000000-0005-0000-0000-000065000000}"/>
    <cellStyle name="Valuta 2 2" xfId="206" xr:uid="{14F401F9-9128-40E0-BE71-4268017762A8}"/>
    <cellStyle name="Valuta 2 3" xfId="203" xr:uid="{59518BDF-5602-46EC-BAD1-09BD7FCDFB15}"/>
    <cellStyle name="Valuta 3" xfId="801" xr:uid="{462CB256-A1E3-4952-B6E6-A2919B9D0EA1}"/>
    <cellStyle name="Vejica 2" xfId="6" xr:uid="{00000000-0005-0000-0000-000066000000}"/>
    <cellStyle name="Vejica 2 2" xfId="311" xr:uid="{8E1B03D0-9E94-4573-9D66-751B63E2303D}"/>
    <cellStyle name="Vejica 3" xfId="100" xr:uid="{00000000-0005-0000-0000-000067000000}"/>
    <cellStyle name="Vejica_popis-splošno-zun.ured" xfId="810" xr:uid="{14EFBB4C-9863-4685-96AF-9E06ED375AF5}"/>
    <cellStyle name="Vnos 2" xfId="97" xr:uid="{00000000-0005-0000-0000-000068000000}"/>
    <cellStyle name="Vnos 2 2" xfId="276" xr:uid="{031827FA-2CB6-4696-B5AC-8B0FC7B19876}"/>
    <cellStyle name="Vnos 2 3" xfId="215" xr:uid="{60BD91FC-9626-4D03-B552-667F87A66CA0}"/>
    <cellStyle name="Vnos 3" xfId="372" xr:uid="{1EBF7C24-6D5B-48A9-B332-EC9344086D82}"/>
    <cellStyle name="Vnos 3 2" xfId="470" xr:uid="{980C4BDE-2EAC-4825-900C-D5CB27967BD3}"/>
    <cellStyle name="Vsota 2" xfId="98" xr:uid="{00000000-0005-0000-0000-000069000000}"/>
    <cellStyle name="Vsota 2 2" xfId="284" xr:uid="{1B5B5C7D-D20E-4D12-8788-62ABE543BD89}"/>
    <cellStyle name="Vsota 2 3" xfId="223" xr:uid="{DD9FFAB8-B129-43DF-AB69-FA05F6C0DDA5}"/>
    <cellStyle name="Vsota 3" xfId="380" xr:uid="{1715B466-AE50-41A0-9548-C80FF9CA0763}"/>
    <cellStyle name="Vsota 3 2" xfId="476" xr:uid="{BB477D96-94D4-4B2A-A256-C3574DB0ABC4}"/>
    <cellStyle name="Warning Text" xfId="99"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27</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2"/>
  <sheetViews>
    <sheetView tabSelected="1" view="pageBreakPreview" zoomScaleNormal="100" zoomScaleSheetLayoutView="100" workbookViewId="0">
      <selection activeCell="E8" sqref="E8"/>
    </sheetView>
  </sheetViews>
  <sheetFormatPr defaultColWidth="8.7109375" defaultRowHeight="16.5"/>
  <cols>
    <col min="1" max="1" width="5.28515625" style="4" customWidth="1"/>
    <col min="2" max="2" width="72.42578125" style="2" customWidth="1"/>
    <col min="3" max="3" width="2.85546875" style="2" customWidth="1"/>
    <col min="4" max="4" width="5.7109375" style="2" customWidth="1"/>
    <col min="5" max="5" width="19" style="2" customWidth="1"/>
    <col min="6" max="6" width="9.85546875" style="2" bestFit="1" customWidth="1"/>
    <col min="7" max="16384" width="8.7109375" style="2"/>
  </cols>
  <sheetData>
    <row r="1" spans="1:6" ht="49.5">
      <c r="B1" s="6" t="s">
        <v>67</v>
      </c>
      <c r="C1" s="5"/>
      <c r="D1" s="5"/>
      <c r="F1" s="13">
        <v>45867</v>
      </c>
    </row>
    <row r="2" spans="1:6" ht="33">
      <c r="B2" s="6" t="s">
        <v>49</v>
      </c>
      <c r="C2" s="14"/>
      <c r="D2" s="14"/>
      <c r="E2" s="6"/>
    </row>
    <row r="3" spans="1:6">
      <c r="B3" s="5"/>
      <c r="C3" s="5"/>
      <c r="D3" s="5"/>
    </row>
    <row r="4" spans="1:6" s="1" customFormat="1" ht="33">
      <c r="A4" s="7"/>
      <c r="B4" s="7" t="s">
        <v>109</v>
      </c>
    </row>
    <row r="5" spans="1:6" s="1" customFormat="1">
      <c r="A5" s="7"/>
      <c r="B5" s="7"/>
      <c r="E5" s="15" t="s">
        <v>50</v>
      </c>
    </row>
    <row r="6" spans="1:6" s="1" customFormat="1">
      <c r="A6" s="7"/>
      <c r="B6" s="16"/>
    </row>
    <row r="7" spans="1:6">
      <c r="A7" s="17"/>
      <c r="B7" s="2" t="str">
        <f ca="1">'1. GRADBENA DELA'!B4</f>
        <v>1. GRADBENA DELA</v>
      </c>
      <c r="E7" s="3">
        <f>'1. GRADBENA DELA'!F29</f>
        <v>0</v>
      </c>
    </row>
    <row r="8" spans="1:6">
      <c r="A8" s="17"/>
      <c r="B8" s="2" t="str">
        <f ca="1">'2. TK PRIKLJUČEK'!B4</f>
        <v>2. TK PRIKLJUČEK</v>
      </c>
      <c r="E8" s="3">
        <f>'2. TK PRIKLJUČEK'!F38</f>
        <v>0</v>
      </c>
    </row>
    <row r="9" spans="1:6">
      <c r="A9" s="17"/>
      <c r="B9" s="2" t="s">
        <v>54</v>
      </c>
      <c r="E9" s="3">
        <f>'3. OSTALI STROŠKI'!F17</f>
        <v>0</v>
      </c>
    </row>
    <row r="10" spans="1:6">
      <c r="A10" s="17"/>
      <c r="E10" s="3"/>
    </row>
    <row r="11" spans="1:6" s="1" customFormat="1" ht="17.25" thickBot="1">
      <c r="A11" s="17"/>
      <c r="B11" s="27" t="s">
        <v>81</v>
      </c>
      <c r="C11" s="27"/>
      <c r="D11" s="28"/>
      <c r="E11" s="29">
        <f>SUM(E7:E9)</f>
        <v>0</v>
      </c>
    </row>
    <row r="12" spans="1:6" s="1" customFormat="1" ht="17.25" thickTop="1">
      <c r="A12" s="17"/>
      <c r="C12" s="2"/>
      <c r="D12" s="18"/>
      <c r="E12" s="3"/>
    </row>
  </sheetData>
  <sheetProtection algorithmName="SHA-512" hashValue="XspoDAfYBvynKoe+2w+OyWWJm8p9eWIf8u0GOp8OT3fzkyflTqau3LJTFmOXwmUmUwih7WXWSuNC+VSbl1TZUg==" saltValue="ZVxhb45KXtX2lMmYx+OM6w=="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1" sqref="B1"/>
    </sheetView>
  </sheetViews>
  <sheetFormatPr defaultColWidth="8.7109375" defaultRowHeight="13.5"/>
  <cols>
    <col min="1" max="1" width="4.7109375" style="19" customWidth="1"/>
    <col min="2" max="2" width="72.42578125" style="21" customWidth="1"/>
    <col min="3" max="3" width="2.85546875" style="21" customWidth="1"/>
    <col min="4" max="4" width="5.7109375" style="21" customWidth="1"/>
    <col min="5" max="5" width="13.5703125" style="21" customWidth="1"/>
    <col min="6" max="6" width="10.85546875" style="21" customWidth="1"/>
    <col min="7" max="16384" width="8.7109375" style="21"/>
  </cols>
  <sheetData>
    <row r="1" spans="1:5">
      <c r="A1" s="30" t="s">
        <v>110</v>
      </c>
      <c r="B1" s="31" t="s">
        <v>111</v>
      </c>
      <c r="C1" s="20"/>
      <c r="D1" s="20"/>
    </row>
    <row r="2" spans="1:5">
      <c r="B2" s="20"/>
      <c r="C2" s="20"/>
      <c r="D2" s="20"/>
    </row>
    <row r="3" spans="1:5" s="23" customFormat="1">
      <c r="A3" s="22"/>
      <c r="B3" s="22" t="s">
        <v>36</v>
      </c>
    </row>
    <row r="4" spans="1:5" s="23" customFormat="1">
      <c r="A4" s="22"/>
      <c r="B4" s="22"/>
    </row>
    <row r="5" spans="1:5">
      <c r="B5" s="137" t="s">
        <v>37</v>
      </c>
      <c r="C5" s="137"/>
      <c r="D5" s="137"/>
    </row>
    <row r="6" spans="1:5">
      <c r="A6" s="21"/>
      <c r="B6" s="137" t="s">
        <v>31</v>
      </c>
      <c r="C6" s="137"/>
      <c r="D6" s="137"/>
      <c r="E6" s="24"/>
    </row>
    <row r="7" spans="1:5">
      <c r="A7" s="21"/>
      <c r="B7" s="137" t="s">
        <v>38</v>
      </c>
      <c r="C7" s="137"/>
      <c r="D7" s="137"/>
      <c r="E7" s="24"/>
    </row>
    <row r="8" spans="1:5">
      <c r="A8" s="21"/>
      <c r="B8" s="137" t="s">
        <v>14</v>
      </c>
      <c r="C8" s="137"/>
      <c r="D8" s="137"/>
      <c r="E8" s="24"/>
    </row>
    <row r="9" spans="1:5">
      <c r="A9" s="21"/>
      <c r="B9" s="137" t="s">
        <v>43</v>
      </c>
      <c r="C9" s="137"/>
      <c r="D9" s="137"/>
      <c r="E9" s="24"/>
    </row>
    <row r="10" spans="1:5">
      <c r="B10" s="137" t="s">
        <v>13</v>
      </c>
      <c r="C10" s="137"/>
      <c r="D10" s="137"/>
    </row>
    <row r="11" spans="1:5" s="9" customFormat="1">
      <c r="A11" s="8"/>
      <c r="B11" s="137" t="s">
        <v>15</v>
      </c>
      <c r="C11" s="137"/>
      <c r="D11" s="137"/>
    </row>
    <row r="12" spans="1:5" s="11" customFormat="1">
      <c r="A12" s="10"/>
      <c r="B12" s="141" t="s">
        <v>5</v>
      </c>
      <c r="C12" s="141"/>
      <c r="D12" s="141"/>
    </row>
    <row r="13" spans="1:5" s="9" customFormat="1">
      <c r="A13" s="8"/>
      <c r="B13" s="140" t="s">
        <v>28</v>
      </c>
      <c r="C13" s="140"/>
      <c r="D13" s="140"/>
      <c r="E13" s="25"/>
    </row>
    <row r="14" spans="1:5" s="9" customFormat="1">
      <c r="A14" s="8"/>
      <c r="B14" s="139" t="s">
        <v>12</v>
      </c>
      <c r="C14" s="139"/>
      <c r="D14" s="139"/>
    </row>
    <row r="15" spans="1:5" s="9" customFormat="1">
      <c r="A15" s="8"/>
      <c r="B15" s="138" t="s">
        <v>1</v>
      </c>
      <c r="C15" s="138"/>
      <c r="D15" s="138"/>
    </row>
    <row r="16" spans="1:5" s="9" customFormat="1">
      <c r="A16" s="8"/>
      <c r="B16" s="138" t="s">
        <v>21</v>
      </c>
      <c r="C16" s="138"/>
      <c r="D16" s="138"/>
      <c r="E16" s="26"/>
    </row>
    <row r="17" spans="1:4" s="9" customFormat="1">
      <c r="A17" s="8"/>
      <c r="B17" s="138" t="s">
        <v>22</v>
      </c>
      <c r="C17" s="138"/>
      <c r="D17" s="138"/>
    </row>
    <row r="18" spans="1:4" s="9" customFormat="1">
      <c r="A18" s="8"/>
      <c r="B18" s="138" t="s">
        <v>23</v>
      </c>
      <c r="C18" s="138"/>
      <c r="D18" s="138"/>
    </row>
    <row r="19" spans="1:4" s="9" customFormat="1">
      <c r="A19" s="8"/>
      <c r="B19" s="138" t="s">
        <v>16</v>
      </c>
      <c r="C19" s="138"/>
      <c r="D19" s="138"/>
    </row>
    <row r="20" spans="1:4" s="9" customFormat="1">
      <c r="A20" s="8"/>
      <c r="B20" s="138" t="s">
        <v>41</v>
      </c>
      <c r="C20" s="138"/>
      <c r="D20" s="138"/>
    </row>
    <row r="21" spans="1:4" s="9" customFormat="1">
      <c r="A21" s="8"/>
      <c r="B21" s="138" t="s">
        <v>39</v>
      </c>
      <c r="C21" s="138"/>
      <c r="D21" s="138"/>
    </row>
    <row r="22" spans="1:4" s="9" customFormat="1">
      <c r="A22" s="8"/>
      <c r="B22" s="138" t="s">
        <v>24</v>
      </c>
      <c r="C22" s="138"/>
      <c r="D22" s="138"/>
    </row>
    <row r="23" spans="1:4" s="9" customFormat="1">
      <c r="A23" s="8"/>
      <c r="B23" s="138" t="s">
        <v>40</v>
      </c>
      <c r="C23" s="138"/>
      <c r="D23" s="138"/>
    </row>
    <row r="24" spans="1:4" s="9" customFormat="1">
      <c r="A24" s="8"/>
      <c r="B24" s="138" t="s">
        <v>0</v>
      </c>
      <c r="C24" s="138"/>
      <c r="D24" s="138"/>
    </row>
    <row r="25" spans="1:4" s="9" customFormat="1">
      <c r="A25" s="8"/>
      <c r="B25" s="138" t="s">
        <v>29</v>
      </c>
      <c r="C25" s="138"/>
      <c r="D25" s="138"/>
    </row>
    <row r="26" spans="1:4" s="9" customFormat="1">
      <c r="A26" s="8"/>
      <c r="B26" s="138" t="s">
        <v>25</v>
      </c>
      <c r="C26" s="138"/>
      <c r="D26" s="138"/>
    </row>
    <row r="27" spans="1:4" s="9" customFormat="1">
      <c r="A27" s="8"/>
      <c r="B27" s="138" t="s">
        <v>3</v>
      </c>
      <c r="C27" s="138"/>
      <c r="D27" s="138"/>
    </row>
    <row r="28" spans="1:4" s="9" customFormat="1">
      <c r="A28" s="8"/>
      <c r="B28" s="138" t="s">
        <v>26</v>
      </c>
      <c r="C28" s="138"/>
      <c r="D28" s="138"/>
    </row>
    <row r="29" spans="1:4" s="9" customFormat="1">
      <c r="A29" s="8"/>
      <c r="B29" s="138" t="s">
        <v>27</v>
      </c>
      <c r="C29" s="138"/>
      <c r="D29" s="138"/>
    </row>
    <row r="30" spans="1:4" s="9" customFormat="1">
      <c r="A30" s="8"/>
      <c r="B30" s="138" t="s">
        <v>17</v>
      </c>
      <c r="C30" s="138"/>
      <c r="D30" s="138"/>
    </row>
    <row r="31" spans="1:4" s="9" customFormat="1">
      <c r="A31" s="8"/>
      <c r="B31" s="138" t="s">
        <v>42</v>
      </c>
      <c r="C31" s="138"/>
      <c r="D31" s="138"/>
    </row>
    <row r="32" spans="1:4" s="9" customFormat="1">
      <c r="A32" s="8"/>
      <c r="B32" s="138" t="s">
        <v>44</v>
      </c>
      <c r="C32" s="138"/>
      <c r="D32" s="138"/>
    </row>
    <row r="33" spans="1:4" s="9" customFormat="1">
      <c r="A33" s="8"/>
      <c r="B33" s="139"/>
      <c r="C33" s="139"/>
      <c r="D33" s="139"/>
    </row>
    <row r="34" spans="1:4" s="9" customFormat="1">
      <c r="A34" s="8"/>
      <c r="B34" s="139" t="s">
        <v>2</v>
      </c>
      <c r="C34" s="139"/>
      <c r="D34" s="139"/>
    </row>
    <row r="35" spans="1:4" s="9" customFormat="1">
      <c r="A35" s="8"/>
      <c r="B35" s="139" t="s">
        <v>18</v>
      </c>
      <c r="C35" s="139"/>
      <c r="D35" s="139"/>
    </row>
    <row r="36" spans="1:4" s="9" customFormat="1">
      <c r="A36" s="8"/>
      <c r="B36" s="139" t="s">
        <v>19</v>
      </c>
      <c r="C36" s="139"/>
      <c r="D36" s="139"/>
    </row>
    <row r="37" spans="1:4" s="9" customFormat="1">
      <c r="A37" s="8"/>
      <c r="B37" s="139" t="s">
        <v>20</v>
      </c>
      <c r="C37" s="139"/>
      <c r="D37" s="139"/>
    </row>
    <row r="38" spans="1:4" s="9" customFormat="1">
      <c r="A38" s="8"/>
      <c r="B38" s="139" t="s">
        <v>30</v>
      </c>
      <c r="C38" s="139"/>
      <c r="D38" s="139"/>
    </row>
    <row r="39" spans="1:4" s="9" customFormat="1">
      <c r="A39" s="8"/>
      <c r="B39" s="12"/>
      <c r="C39" s="12"/>
      <c r="D39" s="12"/>
    </row>
  </sheetData>
  <sheetProtection algorithmName="SHA-512" hashValue="Vhap7pvWj94v+7NHvRipvblZru79WvqHLD/Av2SdtCUQw/5vLkU0Ym4es7xuUzcU/9pJKJwb+DK4OTXEbJvZmQ==" saltValue="6Rg0HX6F889vyjNolw0DDA==" spinCount="100000" sheet="1" objects="1" scenarios="1"/>
  <mergeCells count="34">
    <mergeCell ref="B25:D25"/>
    <mergeCell ref="B12:D12"/>
    <mergeCell ref="B6:D6"/>
    <mergeCell ref="B8:D8"/>
    <mergeCell ref="B9:D9"/>
    <mergeCell ref="B10:D10"/>
    <mergeCell ref="B11:D11"/>
    <mergeCell ref="B36:D36"/>
    <mergeCell ref="B37:D37"/>
    <mergeCell ref="B38:D38"/>
    <mergeCell ref="B27:D27"/>
    <mergeCell ref="B28:D28"/>
    <mergeCell ref="B29:D29"/>
    <mergeCell ref="B32:D32"/>
    <mergeCell ref="B33:D33"/>
    <mergeCell ref="B34:D34"/>
    <mergeCell ref="B30:D30"/>
    <mergeCell ref="B31:D31"/>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29"/>
  <sheetViews>
    <sheetView view="pageBreakPreview" topLeftCell="A9" zoomScaleNormal="100" zoomScaleSheetLayoutView="100" workbookViewId="0"/>
  </sheetViews>
  <sheetFormatPr defaultColWidth="8.7109375" defaultRowHeight="16.5"/>
  <cols>
    <col min="1" max="1" width="7.7109375" style="38" customWidth="1"/>
    <col min="2" max="2" width="56.28515625" style="39" customWidth="1"/>
    <col min="3" max="3" width="6.28515625" style="34" customWidth="1"/>
    <col min="4" max="4" width="9" style="35" customWidth="1"/>
    <col min="5" max="5" width="20.42578125" style="35" customWidth="1"/>
    <col min="6" max="6" width="20.42578125" style="36" customWidth="1"/>
    <col min="7" max="16384" width="8.7109375" style="37"/>
  </cols>
  <sheetData>
    <row r="1" spans="1:6">
      <c r="A1" s="30" t="s">
        <v>110</v>
      </c>
      <c r="B1" s="31" t="s">
        <v>111</v>
      </c>
    </row>
    <row r="3" spans="1:6" s="40" customFormat="1">
      <c r="A3" s="38" t="s">
        <v>4</v>
      </c>
      <c r="B3" s="39" t="s">
        <v>8</v>
      </c>
      <c r="C3" s="34" t="s">
        <v>7</v>
      </c>
      <c r="D3" s="35" t="s">
        <v>10</v>
      </c>
      <c r="E3" s="35" t="s">
        <v>11</v>
      </c>
      <c r="F3" s="35" t="s">
        <v>9</v>
      </c>
    </row>
    <row r="4" spans="1:6" s="41" customFormat="1">
      <c r="B4" s="42" t="str">
        <f ca="1">MID(CELL("filename",B4),FIND("]",CELL("filename",B4))+1,255)</f>
        <v>1. GRADBENA DELA</v>
      </c>
      <c r="C4" s="43"/>
      <c r="D4" s="35"/>
      <c r="E4" s="35"/>
      <c r="F4" s="36"/>
    </row>
    <row r="5" spans="1:6" s="47" customFormat="1" ht="33">
      <c r="A5" s="44" t="s">
        <v>82</v>
      </c>
      <c r="B5" s="45" t="s">
        <v>32</v>
      </c>
      <c r="C5" s="46"/>
      <c r="D5" s="35"/>
      <c r="E5" s="35"/>
      <c r="F5" s="36"/>
    </row>
    <row r="6" spans="1:6" s="47" customFormat="1" ht="148.5">
      <c r="A6" s="44" t="s">
        <v>82</v>
      </c>
      <c r="B6" s="45" t="s">
        <v>33</v>
      </c>
      <c r="C6" s="46"/>
      <c r="D6" s="35"/>
      <c r="E6" s="35"/>
      <c r="F6" s="36"/>
    </row>
    <row r="7" spans="1:6" s="47" customFormat="1" ht="33">
      <c r="A7" s="48" t="s">
        <v>82</v>
      </c>
      <c r="B7" s="49" t="s">
        <v>35</v>
      </c>
      <c r="C7" s="46"/>
      <c r="D7" s="35"/>
      <c r="E7" s="35"/>
      <c r="F7" s="36"/>
    </row>
    <row r="8" spans="1:6" s="47" customFormat="1">
      <c r="A8" s="142"/>
      <c r="B8" s="142"/>
      <c r="C8" s="142"/>
      <c r="D8" s="142"/>
      <c r="E8" s="142"/>
      <c r="F8" s="142"/>
    </row>
    <row r="9" spans="1:6" s="35" customFormat="1">
      <c r="A9" s="51" t="s">
        <v>83</v>
      </c>
      <c r="B9" s="52" t="s">
        <v>51</v>
      </c>
      <c r="C9" s="53"/>
      <c r="D9" s="54"/>
      <c r="E9" s="54"/>
      <c r="F9" s="54"/>
    </row>
    <row r="10" spans="1:6" s="39" customFormat="1">
      <c r="A10" s="55"/>
      <c r="B10" s="56"/>
      <c r="C10" s="57"/>
      <c r="D10" s="54"/>
      <c r="E10" s="54"/>
      <c r="F10" s="54"/>
    </row>
    <row r="11" spans="1:6" s="39" customFormat="1">
      <c r="A11" s="58" t="s">
        <v>84</v>
      </c>
      <c r="B11" s="59" t="s">
        <v>75</v>
      </c>
      <c r="C11" s="60" t="s">
        <v>46</v>
      </c>
      <c r="D11" s="61">
        <v>230</v>
      </c>
      <c r="E11" s="32">
        <v>0</v>
      </c>
      <c r="F11" s="63">
        <f>+E11*D11</f>
        <v>0</v>
      </c>
    </row>
    <row r="12" spans="1:6" s="39" customFormat="1">
      <c r="A12" s="64"/>
      <c r="B12" s="65"/>
      <c r="C12" s="66"/>
      <c r="D12" s="67"/>
      <c r="E12" s="68"/>
      <c r="F12" s="69"/>
    </row>
    <row r="13" spans="1:6" s="39" customFormat="1" ht="33">
      <c r="A13" s="58" t="s">
        <v>85</v>
      </c>
      <c r="B13" s="65" t="s">
        <v>63</v>
      </c>
      <c r="C13" s="66" t="s">
        <v>64</v>
      </c>
      <c r="D13" s="67">
        <v>3</v>
      </c>
      <c r="E13" s="33">
        <v>0</v>
      </c>
      <c r="F13" s="69">
        <f>+E13*D13</f>
        <v>0</v>
      </c>
    </row>
    <row r="14" spans="1:6" s="39" customFormat="1">
      <c r="A14" s="64"/>
      <c r="B14" s="65"/>
      <c r="C14" s="66"/>
      <c r="D14" s="67"/>
      <c r="E14" s="68"/>
      <c r="F14" s="69"/>
    </row>
    <row r="15" spans="1:6" s="39" customFormat="1" ht="33">
      <c r="A15" s="58" t="s">
        <v>86</v>
      </c>
      <c r="B15" s="65" t="s">
        <v>73</v>
      </c>
      <c r="C15" s="66" t="s">
        <v>64</v>
      </c>
      <c r="D15" s="67">
        <v>3</v>
      </c>
      <c r="E15" s="33">
        <v>0</v>
      </c>
      <c r="F15" s="69">
        <f>+E15*D15</f>
        <v>0</v>
      </c>
    </row>
    <row r="16" spans="1:6" s="39" customFormat="1">
      <c r="A16" s="64"/>
      <c r="B16" s="65"/>
      <c r="C16" s="66"/>
      <c r="D16" s="67"/>
      <c r="E16" s="70"/>
      <c r="F16" s="69"/>
    </row>
    <row r="17" spans="1:6" s="39" customFormat="1" ht="66">
      <c r="A17" s="58" t="s">
        <v>87</v>
      </c>
      <c r="B17" s="65" t="s">
        <v>79</v>
      </c>
      <c r="C17" s="66" t="s">
        <v>46</v>
      </c>
      <c r="D17" s="136">
        <v>0</v>
      </c>
      <c r="E17" s="68"/>
      <c r="F17" s="69"/>
    </row>
    <row r="18" spans="1:6" s="39" customFormat="1">
      <c r="A18" s="64"/>
      <c r="B18" s="65"/>
      <c r="C18" s="66"/>
      <c r="D18" s="67"/>
      <c r="E18" s="68"/>
      <c r="F18" s="69"/>
    </row>
    <row r="19" spans="1:6" s="39" customFormat="1" ht="66">
      <c r="A19" s="58" t="s">
        <v>88</v>
      </c>
      <c r="B19" s="65" t="s">
        <v>78</v>
      </c>
      <c r="C19" s="66" t="s">
        <v>65</v>
      </c>
      <c r="D19" s="136">
        <v>0</v>
      </c>
      <c r="E19" s="68"/>
      <c r="F19" s="69"/>
    </row>
    <row r="20" spans="1:6" s="39" customFormat="1">
      <c r="A20" s="55"/>
      <c r="B20" s="56"/>
      <c r="C20" s="57"/>
      <c r="D20" s="54"/>
      <c r="E20" s="54"/>
      <c r="F20" s="54"/>
    </row>
    <row r="21" spans="1:6" s="39" customFormat="1" ht="49.5">
      <c r="A21" s="58" t="s">
        <v>89</v>
      </c>
      <c r="B21" s="59" t="s">
        <v>74</v>
      </c>
      <c r="C21" s="60" t="s">
        <v>46</v>
      </c>
      <c r="D21" s="61">
        <v>0</v>
      </c>
      <c r="E21" s="62"/>
      <c r="F21" s="63"/>
    </row>
    <row r="22" spans="1:6" s="39" customFormat="1">
      <c r="A22" s="55"/>
      <c r="B22" s="56"/>
      <c r="C22" s="57"/>
      <c r="D22" s="54"/>
      <c r="E22" s="54"/>
      <c r="F22" s="54"/>
    </row>
    <row r="23" spans="1:6" s="39" customFormat="1" ht="66">
      <c r="A23" s="58" t="s">
        <v>90</v>
      </c>
      <c r="B23" s="59" t="s">
        <v>62</v>
      </c>
      <c r="C23" s="60" t="s">
        <v>45</v>
      </c>
      <c r="D23" s="61">
        <v>8</v>
      </c>
      <c r="E23" s="32">
        <v>0</v>
      </c>
      <c r="F23" s="63">
        <f>+E23*D23</f>
        <v>0</v>
      </c>
    </row>
    <row r="24" spans="1:6" s="39" customFormat="1">
      <c r="A24" s="64"/>
      <c r="B24" s="71"/>
      <c r="C24" s="60"/>
      <c r="D24" s="61"/>
      <c r="E24" s="54"/>
      <c r="F24" s="54"/>
    </row>
    <row r="25" spans="1:6" s="39" customFormat="1" ht="49.5">
      <c r="A25" s="58" t="s">
        <v>91</v>
      </c>
      <c r="B25" s="71" t="s">
        <v>68</v>
      </c>
      <c r="C25" s="72" t="s">
        <v>45</v>
      </c>
      <c r="D25" s="61">
        <v>1</v>
      </c>
      <c r="E25" s="32">
        <v>0</v>
      </c>
      <c r="F25" s="63">
        <f>+E25*D25</f>
        <v>0</v>
      </c>
    </row>
    <row r="26" spans="1:6" s="36" customFormat="1">
      <c r="A26" s="73"/>
      <c r="B26" s="74"/>
      <c r="C26" s="75"/>
      <c r="D26" s="76"/>
      <c r="E26" s="68"/>
      <c r="F26" s="77"/>
    </row>
    <row r="27" spans="1:6" s="36" customFormat="1" ht="36" customHeight="1">
      <c r="A27" s="58" t="s">
        <v>92</v>
      </c>
      <c r="B27" s="74" t="s">
        <v>80</v>
      </c>
      <c r="C27" s="75" t="s">
        <v>46</v>
      </c>
      <c r="D27" s="76">
        <v>240</v>
      </c>
      <c r="E27" s="33">
        <v>0</v>
      </c>
      <c r="F27" s="77">
        <f>+D27*E27</f>
        <v>0</v>
      </c>
    </row>
    <row r="28" spans="1:6" ht="17.25" thickBot="1">
      <c r="A28" s="78"/>
      <c r="B28" s="79"/>
      <c r="C28" s="80"/>
      <c r="D28" s="81"/>
      <c r="E28" s="81"/>
      <c r="F28" s="81"/>
    </row>
    <row r="29" spans="1:6" ht="17.25" thickTop="1">
      <c r="A29" s="52" t="s">
        <v>34</v>
      </c>
      <c r="B29" s="82"/>
      <c r="C29" s="52"/>
      <c r="D29" s="83"/>
      <c r="E29" s="83"/>
      <c r="F29" s="84">
        <f>SUM(F10:F28)</f>
        <v>0</v>
      </c>
    </row>
  </sheetData>
  <sheetProtection algorithmName="SHA-512" hashValue="P8DLt18IQYkNN6fSSzVaLBwTwU3kXUyzOb+ybG8fSqlsnPKBEkAjuaZX7FtFGaM1yuxhm0b7WF3BVS5rxY2vvg==" saltValue="yWI0F09HfUasGTqSUOTTzA=="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4"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38"/>
  <sheetViews>
    <sheetView view="pageBreakPreview" zoomScaleNormal="100" zoomScaleSheetLayoutView="100" workbookViewId="0">
      <pane ySplit="3" topLeftCell="A6" activePane="bottomLeft" state="frozen"/>
      <selection activeCell="B15" sqref="A1:XFD1048576"/>
      <selection pane="bottomLeft" activeCell="E13" sqref="E13"/>
    </sheetView>
  </sheetViews>
  <sheetFormatPr defaultColWidth="8.7109375" defaultRowHeight="16.5"/>
  <cols>
    <col min="1" max="1" width="10.140625" style="127" customWidth="1"/>
    <col min="2" max="2" width="56.28515625" style="128" customWidth="1"/>
    <col min="3" max="3" width="7.5703125" style="39" bestFit="1" customWidth="1"/>
    <col min="4" max="4" width="10.140625" style="85" customWidth="1"/>
    <col min="5" max="5" width="24.140625" style="86" customWidth="1"/>
    <col min="6" max="6" width="24.140625" style="94" customWidth="1"/>
    <col min="7" max="16384" width="8.7109375" style="2"/>
  </cols>
  <sheetData>
    <row r="1" spans="1:6">
      <c r="A1" s="30" t="s">
        <v>110</v>
      </c>
      <c r="B1" s="31" t="s">
        <v>111</v>
      </c>
      <c r="F1" s="87"/>
    </row>
    <row r="2" spans="1:6" s="4" customFormat="1">
      <c r="A2" s="88"/>
      <c r="B2" s="89"/>
      <c r="C2" s="42"/>
      <c r="D2" s="143"/>
      <c r="E2" s="144"/>
      <c r="F2" s="144"/>
    </row>
    <row r="3" spans="1:6" s="4" customFormat="1">
      <c r="A3" s="88" t="s">
        <v>4</v>
      </c>
      <c r="B3" s="89" t="s">
        <v>8</v>
      </c>
      <c r="C3" s="42" t="s">
        <v>7</v>
      </c>
      <c r="D3" s="90" t="s">
        <v>10</v>
      </c>
      <c r="E3" s="91" t="s">
        <v>11</v>
      </c>
      <c r="F3" s="92" t="s">
        <v>9</v>
      </c>
    </row>
    <row r="4" spans="1:6" s="1" customFormat="1">
      <c r="A4" s="93"/>
      <c r="B4" s="89" t="str">
        <f ca="1">MID(CELL("filename",B4),FIND("]",CELL("filename",B4))+1,255)</f>
        <v>2. TK PRIKLJUČEK</v>
      </c>
      <c r="C4" s="42"/>
      <c r="D4" s="85"/>
      <c r="E4" s="86"/>
      <c r="F4" s="94"/>
    </row>
    <row r="5" spans="1:6" s="97" customFormat="1" ht="33">
      <c r="A5" s="73" t="s">
        <v>82</v>
      </c>
      <c r="B5" s="95" t="s">
        <v>32</v>
      </c>
      <c r="C5" s="96"/>
      <c r="D5" s="85"/>
      <c r="E5" s="86"/>
      <c r="F5" s="94"/>
    </row>
    <row r="6" spans="1:6" s="97" customFormat="1" ht="148.5">
      <c r="A6" s="73" t="s">
        <v>82</v>
      </c>
      <c r="B6" s="95" t="s">
        <v>33</v>
      </c>
      <c r="C6" s="96"/>
      <c r="D6" s="85"/>
      <c r="E6" s="86"/>
      <c r="F6" s="94"/>
    </row>
    <row r="7" spans="1:6" s="97" customFormat="1" ht="99">
      <c r="A7" s="73" t="s">
        <v>82</v>
      </c>
      <c r="B7" s="95" t="s">
        <v>47</v>
      </c>
      <c r="C7" s="96"/>
      <c r="D7" s="85"/>
      <c r="E7" s="86"/>
      <c r="F7" s="94"/>
    </row>
    <row r="8" spans="1:6" s="97" customFormat="1" ht="33">
      <c r="A8" s="73" t="s">
        <v>82</v>
      </c>
      <c r="B8" s="98" t="s">
        <v>35</v>
      </c>
      <c r="C8" s="96"/>
      <c r="D8" s="85"/>
      <c r="E8" s="86"/>
      <c r="F8" s="94"/>
    </row>
    <row r="9" spans="1:6" s="97" customFormat="1">
      <c r="A9" s="99"/>
      <c r="B9" s="100"/>
      <c r="C9" s="50"/>
      <c r="D9" s="101"/>
      <c r="E9" s="100"/>
      <c r="F9" s="102"/>
    </row>
    <row r="10" spans="1:6" s="105" customFormat="1">
      <c r="A10" s="88" t="s">
        <v>93</v>
      </c>
      <c r="B10" s="103" t="s">
        <v>48</v>
      </c>
      <c r="C10" s="66"/>
      <c r="D10" s="104"/>
      <c r="E10" s="62"/>
      <c r="F10" s="63"/>
    </row>
    <row r="11" spans="1:6" s="105" customFormat="1">
      <c r="A11" s="106"/>
      <c r="B11" s="65"/>
      <c r="C11" s="66"/>
      <c r="D11" s="104"/>
      <c r="E11" s="62"/>
      <c r="F11" s="63"/>
    </row>
    <row r="12" spans="1:6" s="36" customFormat="1" ht="49.5">
      <c r="A12" s="107" t="s">
        <v>94</v>
      </c>
      <c r="B12" s="148" t="s">
        <v>69</v>
      </c>
      <c r="C12" s="109" t="s">
        <v>45</v>
      </c>
      <c r="D12" s="145">
        <v>0</v>
      </c>
      <c r="E12" s="32">
        <v>0</v>
      </c>
      <c r="F12" s="63">
        <f>+D12*E12</f>
        <v>0</v>
      </c>
    </row>
    <row r="13" spans="1:6" s="36" customFormat="1">
      <c r="A13" s="110"/>
      <c r="B13" s="149"/>
      <c r="C13" s="53"/>
      <c r="D13" s="146"/>
      <c r="E13" s="62"/>
      <c r="F13" s="63"/>
    </row>
    <row r="14" spans="1:6" s="36" customFormat="1" ht="33">
      <c r="A14" s="107" t="s">
        <v>95</v>
      </c>
      <c r="B14" s="150" t="s">
        <v>70</v>
      </c>
      <c r="C14" s="109" t="s">
        <v>45</v>
      </c>
      <c r="D14" s="145">
        <v>0</v>
      </c>
      <c r="E14" s="32">
        <v>0</v>
      </c>
      <c r="F14" s="63">
        <f>+D14*E14</f>
        <v>0</v>
      </c>
    </row>
    <row r="15" spans="1:6" s="36" customFormat="1">
      <c r="A15" s="110"/>
      <c r="B15" s="149"/>
      <c r="C15" s="53"/>
      <c r="D15" s="146"/>
      <c r="E15" s="62"/>
      <c r="F15" s="63"/>
    </row>
    <row r="16" spans="1:6" s="36" customFormat="1" ht="33">
      <c r="A16" s="107" t="s">
        <v>96</v>
      </c>
      <c r="B16" s="150" t="s">
        <v>55</v>
      </c>
      <c r="C16" s="109" t="s">
        <v>45</v>
      </c>
      <c r="D16" s="147">
        <v>0</v>
      </c>
      <c r="E16" s="32">
        <v>0</v>
      </c>
      <c r="F16" s="63">
        <f>+D16*E16</f>
        <v>0</v>
      </c>
    </row>
    <row r="17" spans="1:6" s="36" customFormat="1">
      <c r="A17" s="110"/>
      <c r="B17" s="111"/>
      <c r="C17" s="53"/>
      <c r="D17" s="112"/>
      <c r="E17" s="62"/>
      <c r="F17" s="63"/>
    </row>
    <row r="18" spans="1:6" s="36" customFormat="1">
      <c r="A18" s="107" t="s">
        <v>97</v>
      </c>
      <c r="B18" s="113" t="s">
        <v>66</v>
      </c>
      <c r="C18" s="109" t="s">
        <v>46</v>
      </c>
      <c r="D18" s="53">
        <v>240</v>
      </c>
      <c r="E18" s="32">
        <v>0</v>
      </c>
      <c r="F18" s="63">
        <f>+D18*E18</f>
        <v>0</v>
      </c>
    </row>
    <row r="19" spans="1:6" s="36" customFormat="1">
      <c r="A19" s="110"/>
      <c r="B19" s="113"/>
      <c r="C19" s="109"/>
      <c r="D19" s="53"/>
      <c r="E19" s="62"/>
      <c r="F19" s="63"/>
    </row>
    <row r="20" spans="1:6" s="36" customFormat="1">
      <c r="A20" s="107" t="s">
        <v>98</v>
      </c>
      <c r="B20" s="108" t="s">
        <v>56</v>
      </c>
      <c r="C20" s="53" t="s">
        <v>46</v>
      </c>
      <c r="D20" s="53">
        <v>70</v>
      </c>
      <c r="E20" s="32">
        <v>0</v>
      </c>
      <c r="F20" s="63">
        <f>+D20*E20</f>
        <v>0</v>
      </c>
    </row>
    <row r="21" spans="1:6" s="36" customFormat="1">
      <c r="A21" s="110"/>
      <c r="B21" s="111"/>
      <c r="C21" s="53"/>
      <c r="D21" s="112"/>
      <c r="E21" s="62"/>
      <c r="F21" s="63"/>
    </row>
    <row r="22" spans="1:6" s="36" customFormat="1">
      <c r="A22" s="107" t="s">
        <v>99</v>
      </c>
      <c r="B22" s="108" t="s">
        <v>71</v>
      </c>
      <c r="C22" s="53" t="s">
        <v>46</v>
      </c>
      <c r="D22" s="53">
        <v>400</v>
      </c>
      <c r="E22" s="32">
        <v>0</v>
      </c>
      <c r="F22" s="63">
        <f>+D22*E22</f>
        <v>0</v>
      </c>
    </row>
    <row r="23" spans="1:6" s="36" customFormat="1">
      <c r="A23" s="110"/>
      <c r="B23" s="111"/>
      <c r="C23" s="53"/>
      <c r="D23" s="112"/>
      <c r="E23" s="62"/>
      <c r="F23" s="63"/>
    </row>
    <row r="24" spans="1:6" s="36" customFormat="1" ht="115.5">
      <c r="A24" s="107" t="s">
        <v>100</v>
      </c>
      <c r="B24" s="65" t="s">
        <v>72</v>
      </c>
      <c r="C24" s="53" t="s">
        <v>45</v>
      </c>
      <c r="D24" s="53">
        <v>3</v>
      </c>
      <c r="E24" s="32">
        <v>0</v>
      </c>
      <c r="F24" s="63">
        <f>+D24*E24</f>
        <v>0</v>
      </c>
    </row>
    <row r="25" spans="1:6" s="36" customFormat="1">
      <c r="A25" s="110"/>
      <c r="B25" s="111"/>
      <c r="C25" s="53"/>
      <c r="D25" s="104"/>
      <c r="E25" s="62"/>
      <c r="F25" s="63"/>
    </row>
    <row r="26" spans="1:6" s="36" customFormat="1">
      <c r="A26" s="107" t="s">
        <v>101</v>
      </c>
      <c r="B26" s="113" t="s">
        <v>76</v>
      </c>
      <c r="C26" s="53" t="s">
        <v>46</v>
      </c>
      <c r="D26" s="53">
        <v>332</v>
      </c>
      <c r="E26" s="32">
        <v>0</v>
      </c>
      <c r="F26" s="63">
        <f>+D26*E26</f>
        <v>0</v>
      </c>
    </row>
    <row r="27" spans="1:6" s="36" customFormat="1">
      <c r="A27" s="110"/>
      <c r="B27" s="111"/>
      <c r="C27" s="53"/>
      <c r="D27" s="104"/>
      <c r="E27" s="62"/>
      <c r="F27" s="63"/>
    </row>
    <row r="28" spans="1:6" s="37" customFormat="1" ht="33">
      <c r="A28" s="107" t="s">
        <v>102</v>
      </c>
      <c r="B28" s="113" t="s">
        <v>57</v>
      </c>
      <c r="C28" s="53" t="s">
        <v>45</v>
      </c>
      <c r="D28" s="53">
        <v>25</v>
      </c>
      <c r="E28" s="32">
        <v>0</v>
      </c>
      <c r="F28" s="63">
        <f>+D28*E28</f>
        <v>0</v>
      </c>
    </row>
    <row r="29" spans="1:6" s="116" customFormat="1">
      <c r="A29" s="46"/>
      <c r="B29" s="114"/>
      <c r="C29" s="115"/>
      <c r="D29" s="53"/>
      <c r="E29" s="54"/>
      <c r="F29" s="63"/>
    </row>
    <row r="30" spans="1:6" s="116" customFormat="1" ht="66">
      <c r="A30" s="107" t="s">
        <v>103</v>
      </c>
      <c r="B30" s="113" t="s">
        <v>77</v>
      </c>
      <c r="C30" s="115" t="s">
        <v>45</v>
      </c>
      <c r="D30" s="53">
        <v>1</v>
      </c>
      <c r="E30" s="32">
        <v>0</v>
      </c>
      <c r="F30" s="63">
        <f>+D30*E30</f>
        <v>0</v>
      </c>
    </row>
    <row r="31" spans="1:6" s="116" customFormat="1">
      <c r="A31" s="110"/>
      <c r="B31" s="113"/>
      <c r="C31" s="115"/>
      <c r="D31" s="53"/>
      <c r="E31" s="62"/>
      <c r="F31" s="63"/>
    </row>
    <row r="32" spans="1:6" s="116" customFormat="1">
      <c r="A32" s="107" t="s">
        <v>104</v>
      </c>
      <c r="B32" s="113" t="s">
        <v>58</v>
      </c>
      <c r="C32" s="115" t="s">
        <v>6</v>
      </c>
      <c r="D32" s="53">
        <v>3</v>
      </c>
      <c r="E32" s="32">
        <v>0</v>
      </c>
      <c r="F32" s="63">
        <f>+D32*E32</f>
        <v>0</v>
      </c>
    </row>
    <row r="33" spans="1:6" s="116" customFormat="1">
      <c r="A33" s="110"/>
      <c r="B33" s="113"/>
      <c r="C33" s="115"/>
      <c r="D33" s="53"/>
      <c r="E33" s="62"/>
      <c r="F33" s="63"/>
    </row>
    <row r="34" spans="1:6" s="116" customFormat="1">
      <c r="A34" s="107" t="s">
        <v>105</v>
      </c>
      <c r="B34" s="113" t="s">
        <v>59</v>
      </c>
      <c r="C34" s="115" t="s">
        <v>45</v>
      </c>
      <c r="D34" s="53">
        <v>3</v>
      </c>
      <c r="E34" s="32">
        <v>0</v>
      </c>
      <c r="F34" s="63">
        <f>+D34*E34</f>
        <v>0</v>
      </c>
    </row>
    <row r="35" spans="1:6" s="116" customFormat="1">
      <c r="A35" s="110"/>
      <c r="B35" s="113"/>
      <c r="C35" s="115"/>
      <c r="D35" s="53"/>
      <c r="E35" s="62"/>
      <c r="F35" s="63"/>
    </row>
    <row r="36" spans="1:6" s="116" customFormat="1" ht="82.5">
      <c r="A36" s="110"/>
      <c r="B36" s="117" t="s">
        <v>61</v>
      </c>
      <c r="C36" s="115"/>
      <c r="D36" s="53"/>
      <c r="E36" s="62"/>
      <c r="F36" s="63"/>
    </row>
    <row r="37" spans="1:6" s="53" customFormat="1">
      <c r="A37" s="118"/>
      <c r="B37" s="119"/>
      <c r="C37" s="120"/>
      <c r="D37" s="121"/>
      <c r="E37" s="122"/>
      <c r="F37" s="123"/>
    </row>
    <row r="38" spans="1:6" s="37" customFormat="1">
      <c r="A38" s="124" t="s">
        <v>34</v>
      </c>
      <c r="B38" s="82"/>
      <c r="C38" s="52"/>
      <c r="D38" s="125"/>
      <c r="E38" s="84"/>
      <c r="F38" s="126">
        <f>SUM(F12:F37)</f>
        <v>0</v>
      </c>
    </row>
  </sheetData>
  <sheetProtection algorithmName="SHA-512" hashValue="lvQoQQMlIB0nA6CS/S9nabEOhBRRyNVy7HtQ3N/56vVnLpjbbJzRoHo24eOzZynNldk0yljgl5o/fwkXwQURcQ==" saltValue="8Gf5u7exPgBirrzcxHsu7A=="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7"/>
  <sheetViews>
    <sheetView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27" customWidth="1"/>
    <col min="2" max="2" width="56.28515625" style="128" customWidth="1"/>
    <col min="3" max="3" width="7.5703125" style="39" bestFit="1" customWidth="1"/>
    <col min="4" max="4" width="10.140625" style="85" customWidth="1"/>
    <col min="5" max="5" width="24.7109375" style="86" customWidth="1"/>
    <col min="6" max="6" width="24.7109375" style="94" customWidth="1"/>
    <col min="7" max="16384" width="8.7109375" style="2"/>
  </cols>
  <sheetData>
    <row r="1" spans="1:6">
      <c r="A1" s="30" t="s">
        <v>110</v>
      </c>
      <c r="B1" s="31" t="s">
        <v>111</v>
      </c>
      <c r="F1" s="87"/>
    </row>
    <row r="2" spans="1:6" s="4" customFormat="1">
      <c r="A2" s="88"/>
      <c r="B2" s="89"/>
      <c r="C2" s="42"/>
      <c r="D2" s="143"/>
      <c r="E2" s="144"/>
      <c r="F2" s="144"/>
    </row>
    <row r="3" spans="1:6" s="4" customFormat="1">
      <c r="A3" s="88" t="s">
        <v>4</v>
      </c>
      <c r="B3" s="89" t="s">
        <v>8</v>
      </c>
      <c r="C3" s="42" t="s">
        <v>7</v>
      </c>
      <c r="D3" s="90" t="s">
        <v>10</v>
      </c>
      <c r="E3" s="91" t="s">
        <v>11</v>
      </c>
      <c r="F3" s="92" t="s">
        <v>9</v>
      </c>
    </row>
    <row r="4" spans="1:6" s="1" customFormat="1">
      <c r="A4" s="93"/>
      <c r="B4" s="89" t="str">
        <f ca="1">MID(CELL("filename",B4),FIND("]",CELL("filename",B4))+1,255)</f>
        <v>3. OSTALI STROŠKI</v>
      </c>
      <c r="C4" s="42"/>
      <c r="D4" s="85"/>
      <c r="E4" s="86"/>
      <c r="F4" s="94"/>
    </row>
    <row r="5" spans="1:6" s="97" customFormat="1" ht="33">
      <c r="A5" s="73"/>
      <c r="B5" s="95" t="s">
        <v>32</v>
      </c>
      <c r="C5" s="96"/>
      <c r="D5" s="85"/>
      <c r="E5" s="86"/>
      <c r="F5" s="94"/>
    </row>
    <row r="6" spans="1:6" s="97" customFormat="1" ht="148.5">
      <c r="A6" s="73"/>
      <c r="B6" s="95" t="s">
        <v>33</v>
      </c>
      <c r="C6" s="96"/>
      <c r="D6" s="85"/>
      <c r="E6" s="86"/>
      <c r="F6" s="94"/>
    </row>
    <row r="7" spans="1:6" s="97" customFormat="1" ht="99">
      <c r="A7" s="73"/>
      <c r="B7" s="95" t="s">
        <v>47</v>
      </c>
      <c r="C7" s="96"/>
      <c r="D7" s="85"/>
      <c r="E7" s="86"/>
      <c r="F7" s="94"/>
    </row>
    <row r="8" spans="1:6" s="97" customFormat="1" ht="33">
      <c r="A8" s="73"/>
      <c r="B8" s="98" t="s">
        <v>35</v>
      </c>
      <c r="C8" s="96"/>
      <c r="D8" s="85"/>
      <c r="E8" s="86"/>
      <c r="F8" s="94"/>
    </row>
    <row r="9" spans="1:6" s="97" customFormat="1">
      <c r="A9" s="99"/>
      <c r="B9" s="100"/>
      <c r="C9" s="50"/>
      <c r="D9" s="101"/>
      <c r="E9" s="100"/>
      <c r="F9" s="102"/>
    </row>
    <row r="10" spans="1:6" s="105" customFormat="1">
      <c r="A10" s="129" t="s">
        <v>106</v>
      </c>
      <c r="B10" s="103" t="s">
        <v>52</v>
      </c>
      <c r="C10" s="66"/>
      <c r="D10" s="104"/>
      <c r="E10" s="62"/>
      <c r="F10" s="63"/>
    </row>
    <row r="11" spans="1:6" s="105" customFormat="1">
      <c r="A11" s="106"/>
      <c r="B11" s="65"/>
      <c r="C11" s="66"/>
      <c r="D11" s="104"/>
      <c r="E11" s="62"/>
      <c r="F11" s="63"/>
    </row>
    <row r="12" spans="1:6" s="105" customFormat="1">
      <c r="A12" s="73"/>
      <c r="B12" s="130"/>
      <c r="C12" s="66"/>
      <c r="D12" s="104"/>
      <c r="E12" s="62"/>
      <c r="F12" s="63"/>
    </row>
    <row r="13" spans="1:6" s="36" customFormat="1" ht="33">
      <c r="A13" s="131" t="s">
        <v>107</v>
      </c>
      <c r="B13" s="132" t="s">
        <v>53</v>
      </c>
      <c r="C13" s="109" t="s">
        <v>46</v>
      </c>
      <c r="D13" s="133">
        <v>332</v>
      </c>
      <c r="E13" s="32">
        <v>0</v>
      </c>
      <c r="F13" s="63">
        <f>+D13*E13</f>
        <v>0</v>
      </c>
    </row>
    <row r="14" spans="1:6" s="36" customFormat="1">
      <c r="A14" s="110"/>
      <c r="B14" s="111"/>
      <c r="C14" s="53"/>
      <c r="D14" s="116"/>
      <c r="E14" s="62"/>
      <c r="F14" s="63"/>
    </row>
    <row r="15" spans="1:6" s="36" customFormat="1">
      <c r="A15" s="131" t="s">
        <v>108</v>
      </c>
      <c r="B15" s="74" t="s">
        <v>60</v>
      </c>
      <c r="C15" s="109" t="s">
        <v>45</v>
      </c>
      <c r="D15" s="134">
        <v>1</v>
      </c>
      <c r="E15" s="32">
        <v>0</v>
      </c>
      <c r="F15" s="63">
        <f>+D15*E15</f>
        <v>0</v>
      </c>
    </row>
    <row r="16" spans="1:6" s="36" customFormat="1">
      <c r="A16" s="110"/>
      <c r="B16" s="111"/>
      <c r="C16" s="53"/>
      <c r="D16" s="135"/>
      <c r="E16" s="62"/>
      <c r="F16" s="63"/>
    </row>
    <row r="17" spans="1:6" s="37" customFormat="1">
      <c r="A17" s="124" t="s">
        <v>34</v>
      </c>
      <c r="B17" s="82"/>
      <c r="C17" s="52"/>
      <c r="D17" s="125"/>
      <c r="E17" s="84"/>
      <c r="F17" s="126">
        <f>SUM(F13:F16)</f>
        <v>0</v>
      </c>
    </row>
  </sheetData>
  <sheetProtection algorithmName="SHA-512" hashValue="tbePVTonB9lQpccFU4Dlfctd52y15eAKLNxzqoz060LP+z6vEIY+UNpfnsiAhAXOtrY61XmvO7KKjjZB8o3h3g==" saltValue="mgoyQa/z4+AasoQfhoScI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REKAPITULACIJA</vt:lpstr>
      <vt:lpstr>SPLOŠNA NAVODILA</vt:lpstr>
      <vt:lpstr>1. GRADBENA DELA</vt:lpstr>
      <vt:lpstr>2. TK PRIKLJUČEK</vt:lpstr>
      <vt:lpstr>3. OSTALI STROŠKI</vt:lpstr>
      <vt:lpstr>'1. GRADBENA DELA'!Print_Area</vt:lpstr>
      <vt:lpstr>'2. TK PRIKLJUČEK'!Print_Area</vt:lpstr>
      <vt:lpstr>'3. OSTALI STROŠKI'!Print_Area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2023-04-21T09:09:02Z</cp:lastPrinted>
  <dcterms:created xsi:type="dcterms:W3CDTF">1998-02-18T16:13:42Z</dcterms:created>
  <dcterms:modified xsi:type="dcterms:W3CDTF">2025-11-20T13:07:20Z</dcterms:modified>
</cp:coreProperties>
</file>